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17955" windowHeight="1147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B99" i="1" l="1"/>
  <c r="O99" i="1"/>
  <c r="AB95" i="1"/>
  <c r="O95" i="1"/>
  <c r="AB94" i="1"/>
  <c r="O94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R92" i="1"/>
  <c r="Q92" i="1"/>
  <c r="AB92" i="1" s="1"/>
  <c r="AC92" i="1" s="1"/>
  <c r="AD92" i="1" s="1"/>
  <c r="O92" i="1"/>
  <c r="R91" i="1"/>
  <c r="Q91" i="1"/>
  <c r="O91" i="1"/>
  <c r="AA90" i="1"/>
  <c r="Z90" i="1"/>
  <c r="Y90" i="1"/>
  <c r="X90" i="1"/>
  <c r="W90" i="1"/>
  <c r="V90" i="1"/>
  <c r="U90" i="1"/>
  <c r="T90" i="1"/>
  <c r="S90" i="1"/>
  <c r="R90" i="1"/>
  <c r="P90" i="1"/>
  <c r="P88" i="1" s="1"/>
  <c r="O90" i="1"/>
  <c r="N90" i="1"/>
  <c r="N88" i="1" s="1"/>
  <c r="M90" i="1"/>
  <c r="L90" i="1"/>
  <c r="L88" i="1" s="1"/>
  <c r="K90" i="1"/>
  <c r="J90" i="1"/>
  <c r="J88" i="1" s="1"/>
  <c r="I90" i="1"/>
  <c r="H90" i="1"/>
  <c r="H88" i="1" s="1"/>
  <c r="G90" i="1"/>
  <c r="F90" i="1"/>
  <c r="F88" i="1" s="1"/>
  <c r="E90" i="1"/>
  <c r="D90" i="1"/>
  <c r="D88" i="1" s="1"/>
  <c r="D84" i="1" s="1"/>
  <c r="C90" i="1"/>
  <c r="AB89" i="1"/>
  <c r="O89" i="1"/>
  <c r="AA88" i="1"/>
  <c r="Y88" i="1"/>
  <c r="W88" i="1"/>
  <c r="U88" i="1"/>
  <c r="S88" i="1"/>
  <c r="O88" i="1"/>
  <c r="M88" i="1"/>
  <c r="K88" i="1"/>
  <c r="I88" i="1"/>
  <c r="G88" i="1"/>
  <c r="E88" i="1"/>
  <c r="C88" i="1"/>
  <c r="C84" i="1" s="1"/>
  <c r="AB87" i="1"/>
  <c r="O87" i="1"/>
  <c r="AB86" i="1"/>
  <c r="AC86" i="1" s="1"/>
  <c r="O86" i="1"/>
  <c r="AA85" i="1"/>
  <c r="Z85" i="1"/>
  <c r="Y85" i="1"/>
  <c r="X85" i="1"/>
  <c r="W85" i="1"/>
  <c r="V85" i="1"/>
  <c r="U85" i="1"/>
  <c r="T85" i="1"/>
  <c r="S85" i="1"/>
  <c r="R85" i="1"/>
  <c r="Q85" i="1"/>
  <c r="P85" i="1"/>
  <c r="N85" i="1"/>
  <c r="M85" i="1"/>
  <c r="L85" i="1"/>
  <c r="L84" i="1" s="1"/>
  <c r="K85" i="1"/>
  <c r="J85" i="1"/>
  <c r="J84" i="1" s="1"/>
  <c r="I85" i="1"/>
  <c r="H85" i="1"/>
  <c r="H84" i="1" s="1"/>
  <c r="G85" i="1"/>
  <c r="F85" i="1"/>
  <c r="F84" i="1" s="1"/>
  <c r="E85" i="1"/>
  <c r="N84" i="1"/>
  <c r="AB83" i="1"/>
  <c r="O83" i="1"/>
  <c r="AB79" i="1"/>
  <c r="O79" i="1"/>
  <c r="AA78" i="1"/>
  <c r="Z78" i="1"/>
  <c r="Y78" i="1"/>
  <c r="X78" i="1"/>
  <c r="W78" i="1"/>
  <c r="V78" i="1"/>
  <c r="U78" i="1"/>
  <c r="T78" i="1"/>
  <c r="S78" i="1"/>
  <c r="R78" i="1"/>
  <c r="Q78" i="1"/>
  <c r="P78" i="1"/>
  <c r="AB78" i="1" s="1"/>
  <c r="N78" i="1"/>
  <c r="M78" i="1"/>
  <c r="L78" i="1"/>
  <c r="K78" i="1"/>
  <c r="J78" i="1"/>
  <c r="I78" i="1"/>
  <c r="H78" i="1"/>
  <c r="G78" i="1"/>
  <c r="F78" i="1"/>
  <c r="E78" i="1"/>
  <c r="D78" i="1"/>
  <c r="C78" i="1"/>
  <c r="AB77" i="1"/>
  <c r="O77" i="1"/>
  <c r="AC77" i="1" s="1"/>
  <c r="AB76" i="1"/>
  <c r="O76" i="1"/>
  <c r="AC76" i="1" s="1"/>
  <c r="AD76" i="1" s="1"/>
  <c r="AB75" i="1"/>
  <c r="O75" i="1"/>
  <c r="AC75" i="1" s="1"/>
  <c r="AD75" i="1" s="1"/>
  <c r="AB74" i="1"/>
  <c r="O74" i="1"/>
  <c r="AB73" i="1"/>
  <c r="O73" i="1"/>
  <c r="AC73" i="1" s="1"/>
  <c r="AB72" i="1"/>
  <c r="O72" i="1"/>
  <c r="AC72" i="1" s="1"/>
  <c r="AD72" i="1" s="1"/>
  <c r="AB71" i="1"/>
  <c r="O71" i="1"/>
  <c r="AA70" i="1"/>
  <c r="AB70" i="1" s="1"/>
  <c r="AB69" i="1" s="1"/>
  <c r="N70" i="1"/>
  <c r="N69" i="1" s="1"/>
  <c r="M70" i="1"/>
  <c r="L70" i="1"/>
  <c r="L69" i="1" s="1"/>
  <c r="K70" i="1"/>
  <c r="J70" i="1"/>
  <c r="J69" i="1" s="1"/>
  <c r="I70" i="1"/>
  <c r="H70" i="1"/>
  <c r="AA69" i="1"/>
  <c r="Z69" i="1"/>
  <c r="Y69" i="1"/>
  <c r="X69" i="1"/>
  <c r="W69" i="1"/>
  <c r="V69" i="1"/>
  <c r="U69" i="1"/>
  <c r="T69" i="1"/>
  <c r="S69" i="1"/>
  <c r="R69" i="1"/>
  <c r="Q69" i="1"/>
  <c r="P69" i="1"/>
  <c r="M69" i="1"/>
  <c r="K69" i="1"/>
  <c r="I69" i="1"/>
  <c r="H69" i="1"/>
  <c r="G69" i="1"/>
  <c r="F69" i="1"/>
  <c r="E69" i="1"/>
  <c r="D69" i="1"/>
  <c r="C69" i="1"/>
  <c r="AB68" i="1"/>
  <c r="O68" i="1"/>
  <c r="AB67" i="1"/>
  <c r="O67" i="1"/>
  <c r="AB66" i="1"/>
  <c r="AC66" i="1" s="1"/>
  <c r="AD66" i="1" s="1"/>
  <c r="O66" i="1"/>
  <c r="AB65" i="1"/>
  <c r="AC65" i="1" s="1"/>
  <c r="AD65" i="1" s="1"/>
  <c r="O65" i="1"/>
  <c r="AB64" i="1"/>
  <c r="O64" i="1"/>
  <c r="AB63" i="1"/>
  <c r="O63" i="1"/>
  <c r="O62" i="1" s="1"/>
  <c r="AA62" i="1"/>
  <c r="Z62" i="1"/>
  <c r="Y62" i="1"/>
  <c r="X62" i="1"/>
  <c r="W62" i="1"/>
  <c r="V62" i="1"/>
  <c r="U62" i="1"/>
  <c r="T62" i="1"/>
  <c r="S62" i="1"/>
  <c r="R62" i="1"/>
  <c r="Q62" i="1"/>
  <c r="P62" i="1"/>
  <c r="N62" i="1"/>
  <c r="M62" i="1"/>
  <c r="L62" i="1"/>
  <c r="K62" i="1"/>
  <c r="J62" i="1"/>
  <c r="I62" i="1"/>
  <c r="H62" i="1"/>
  <c r="G62" i="1"/>
  <c r="F62" i="1"/>
  <c r="E62" i="1"/>
  <c r="D62" i="1"/>
  <c r="C62" i="1"/>
  <c r="AB61" i="1"/>
  <c r="AC61" i="1" s="1"/>
  <c r="AD61" i="1" s="1"/>
  <c r="O61" i="1"/>
  <c r="AB60" i="1"/>
  <c r="O60" i="1"/>
  <c r="AB59" i="1"/>
  <c r="O59" i="1"/>
  <c r="O58" i="1" s="1"/>
  <c r="AA58" i="1"/>
  <c r="Z58" i="1"/>
  <c r="Y58" i="1"/>
  <c r="X58" i="1"/>
  <c r="X57" i="1" s="1"/>
  <c r="W58" i="1"/>
  <c r="V58" i="1"/>
  <c r="U58" i="1"/>
  <c r="T58" i="1"/>
  <c r="T57" i="1" s="1"/>
  <c r="S58" i="1"/>
  <c r="R58" i="1"/>
  <c r="Q58" i="1"/>
  <c r="P58" i="1"/>
  <c r="P57" i="1" s="1"/>
  <c r="N58" i="1"/>
  <c r="N57" i="1" s="1"/>
  <c r="N53" i="1" s="1"/>
  <c r="M58" i="1"/>
  <c r="L58" i="1"/>
  <c r="L57" i="1" s="1"/>
  <c r="L53" i="1" s="1"/>
  <c r="K58" i="1"/>
  <c r="J58" i="1"/>
  <c r="J57" i="1" s="1"/>
  <c r="J53" i="1" s="1"/>
  <c r="I58" i="1"/>
  <c r="H58" i="1"/>
  <c r="H57" i="1" s="1"/>
  <c r="H53" i="1" s="1"/>
  <c r="G58" i="1"/>
  <c r="F58" i="1"/>
  <c r="F57" i="1" s="1"/>
  <c r="F53" i="1" s="1"/>
  <c r="E58" i="1"/>
  <c r="D58" i="1"/>
  <c r="D57" i="1" s="1"/>
  <c r="D53" i="1" s="1"/>
  <c r="C58" i="1"/>
  <c r="Z57" i="1"/>
  <c r="Z53" i="1" s="1"/>
  <c r="V57" i="1"/>
  <c r="R57" i="1"/>
  <c r="R53" i="1" s="1"/>
  <c r="M57" i="1"/>
  <c r="I57" i="1"/>
  <c r="G57" i="1"/>
  <c r="E57" i="1"/>
  <c r="C57" i="1"/>
  <c r="AB56" i="1"/>
  <c r="AC56" i="1" s="1"/>
  <c r="AD56" i="1" s="1"/>
  <c r="O56" i="1"/>
  <c r="AB55" i="1"/>
  <c r="AC55" i="1" s="1"/>
  <c r="AD55" i="1" s="1"/>
  <c r="O55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I53" i="1" s="1"/>
  <c r="H54" i="1"/>
  <c r="G54" i="1"/>
  <c r="G53" i="1" s="1"/>
  <c r="F54" i="1"/>
  <c r="E54" i="1"/>
  <c r="E53" i="1" s="1"/>
  <c r="D54" i="1"/>
  <c r="C54" i="1"/>
  <c r="C53" i="1" s="1"/>
  <c r="M53" i="1"/>
  <c r="AB52" i="1"/>
  <c r="O52" i="1"/>
  <c r="AA51" i="1"/>
  <c r="Z51" i="1"/>
  <c r="Z48" i="1" s="1"/>
  <c r="Y51" i="1"/>
  <c r="X51" i="1"/>
  <c r="X48" i="1" s="1"/>
  <c r="W51" i="1"/>
  <c r="V51" i="1"/>
  <c r="V48" i="1" s="1"/>
  <c r="U51" i="1"/>
  <c r="T51" i="1"/>
  <c r="T48" i="1" s="1"/>
  <c r="S51" i="1"/>
  <c r="R51" i="1"/>
  <c r="R48" i="1" s="1"/>
  <c r="Q51" i="1"/>
  <c r="P51" i="1"/>
  <c r="AB51" i="1" s="1"/>
  <c r="N51" i="1"/>
  <c r="M51" i="1"/>
  <c r="M48" i="1" s="1"/>
  <c r="L51" i="1"/>
  <c r="K51" i="1"/>
  <c r="K48" i="1" s="1"/>
  <c r="J51" i="1"/>
  <c r="I51" i="1"/>
  <c r="I48" i="1" s="1"/>
  <c r="H51" i="1"/>
  <c r="G51" i="1"/>
  <c r="G48" i="1" s="1"/>
  <c r="F51" i="1"/>
  <c r="E51" i="1"/>
  <c r="E48" i="1" s="1"/>
  <c r="D51" i="1"/>
  <c r="C51" i="1"/>
  <c r="O51" i="1" s="1"/>
  <c r="AB50" i="1"/>
  <c r="O50" i="1"/>
  <c r="AB49" i="1"/>
  <c r="O49" i="1"/>
  <c r="AA48" i="1"/>
  <c r="Y48" i="1"/>
  <c r="W48" i="1"/>
  <c r="U48" i="1"/>
  <c r="S48" i="1"/>
  <c r="Q48" i="1"/>
  <c r="N48" i="1"/>
  <c r="L48" i="1"/>
  <c r="J48" i="1"/>
  <c r="H48" i="1"/>
  <c r="F48" i="1"/>
  <c r="D48" i="1"/>
  <c r="AB47" i="1"/>
  <c r="O47" i="1"/>
  <c r="AB46" i="1"/>
  <c r="O46" i="1"/>
  <c r="AB45" i="1"/>
  <c r="O45" i="1"/>
  <c r="O44" i="1" s="1"/>
  <c r="AA44" i="1"/>
  <c r="Z44" i="1"/>
  <c r="Z43" i="1" s="1"/>
  <c r="Y44" i="1"/>
  <c r="X44" i="1"/>
  <c r="X43" i="1" s="1"/>
  <c r="W44" i="1"/>
  <c r="V44" i="1"/>
  <c r="V43" i="1" s="1"/>
  <c r="U44" i="1"/>
  <c r="T44" i="1"/>
  <c r="T43" i="1" s="1"/>
  <c r="S44" i="1"/>
  <c r="R44" i="1"/>
  <c r="R43" i="1" s="1"/>
  <c r="Q44" i="1"/>
  <c r="P44" i="1"/>
  <c r="N44" i="1"/>
  <c r="M44" i="1"/>
  <c r="L44" i="1"/>
  <c r="K44" i="1"/>
  <c r="J44" i="1"/>
  <c r="I44" i="1"/>
  <c r="H44" i="1"/>
  <c r="G44" i="1"/>
  <c r="F44" i="1"/>
  <c r="E44" i="1"/>
  <c r="D44" i="1"/>
  <c r="C44" i="1"/>
  <c r="AA43" i="1"/>
  <c r="Y43" i="1"/>
  <c r="W43" i="1"/>
  <c r="U43" i="1"/>
  <c r="S43" i="1"/>
  <c r="Q43" i="1"/>
  <c r="N43" i="1"/>
  <c r="L43" i="1"/>
  <c r="J43" i="1"/>
  <c r="H43" i="1"/>
  <c r="F43" i="1"/>
  <c r="D43" i="1"/>
  <c r="AB42" i="1"/>
  <c r="O42" i="1"/>
  <c r="AB41" i="1"/>
  <c r="AC41" i="1" s="1"/>
  <c r="AB40" i="1"/>
  <c r="O40" i="1"/>
  <c r="AB39" i="1"/>
  <c r="O39" i="1"/>
  <c r="AB38" i="1"/>
  <c r="O38" i="1"/>
  <c r="AB37" i="1"/>
  <c r="O37" i="1"/>
  <c r="O36" i="1" s="1"/>
  <c r="AA36" i="1"/>
  <c r="Z36" i="1"/>
  <c r="Y36" i="1"/>
  <c r="X36" i="1"/>
  <c r="W36" i="1"/>
  <c r="V36" i="1"/>
  <c r="U36" i="1"/>
  <c r="T36" i="1"/>
  <c r="S36" i="1"/>
  <c r="R36" i="1"/>
  <c r="Q36" i="1"/>
  <c r="P36" i="1"/>
  <c r="N36" i="1"/>
  <c r="M36" i="1"/>
  <c r="L36" i="1"/>
  <c r="K36" i="1"/>
  <c r="J36" i="1"/>
  <c r="I36" i="1"/>
  <c r="H36" i="1"/>
  <c r="G36" i="1"/>
  <c r="F36" i="1"/>
  <c r="E36" i="1"/>
  <c r="D36" i="1"/>
  <c r="C36" i="1"/>
  <c r="AB35" i="1"/>
  <c r="O35" i="1"/>
  <c r="AB34" i="1"/>
  <c r="O34" i="1"/>
  <c r="AB33" i="1"/>
  <c r="O33" i="1"/>
  <c r="AB32" i="1"/>
  <c r="O32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N31" i="1"/>
  <c r="M31" i="1"/>
  <c r="L31" i="1"/>
  <c r="K31" i="1"/>
  <c r="J31" i="1"/>
  <c r="I31" i="1"/>
  <c r="H31" i="1"/>
  <c r="G31" i="1"/>
  <c r="F31" i="1"/>
  <c r="E31" i="1"/>
  <c r="D31" i="1"/>
  <c r="C31" i="1"/>
  <c r="AB30" i="1"/>
  <c r="O30" i="1"/>
  <c r="AB29" i="1"/>
  <c r="O29" i="1"/>
  <c r="AB28" i="1"/>
  <c r="O28" i="1"/>
  <c r="AB27" i="1"/>
  <c r="O27" i="1"/>
  <c r="AB26" i="1"/>
  <c r="O26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M21" i="1" s="1"/>
  <c r="L25" i="1"/>
  <c r="K25" i="1"/>
  <c r="J25" i="1"/>
  <c r="I25" i="1"/>
  <c r="H25" i="1"/>
  <c r="G25" i="1"/>
  <c r="F25" i="1"/>
  <c r="E25" i="1"/>
  <c r="D25" i="1"/>
  <c r="C25" i="1"/>
  <c r="AB24" i="1"/>
  <c r="O24" i="1"/>
  <c r="AB23" i="1"/>
  <c r="O23" i="1"/>
  <c r="AB22" i="1"/>
  <c r="AA22" i="1"/>
  <c r="Z22" i="1"/>
  <c r="Y22" i="1"/>
  <c r="X22" i="1"/>
  <c r="W22" i="1"/>
  <c r="V22" i="1"/>
  <c r="U22" i="1"/>
  <c r="U21" i="1" s="1"/>
  <c r="T22" i="1"/>
  <c r="S22" i="1"/>
  <c r="R22" i="1"/>
  <c r="Q22" i="1"/>
  <c r="P22" i="1"/>
  <c r="N22" i="1"/>
  <c r="M22" i="1"/>
  <c r="L22" i="1"/>
  <c r="K22" i="1"/>
  <c r="J22" i="1"/>
  <c r="I22" i="1"/>
  <c r="H22" i="1"/>
  <c r="G22" i="1"/>
  <c r="F22" i="1"/>
  <c r="E22" i="1"/>
  <c r="D22" i="1"/>
  <c r="C22" i="1"/>
  <c r="Y21" i="1"/>
  <c r="Q21" i="1"/>
  <c r="E21" i="1"/>
  <c r="AB20" i="1"/>
  <c r="O20" i="1"/>
  <c r="AC20" i="1" s="1"/>
  <c r="AD20" i="1" s="1"/>
  <c r="AB19" i="1"/>
  <c r="O19" i="1"/>
  <c r="AC19" i="1" s="1"/>
  <c r="AD19" i="1" s="1"/>
  <c r="AB18" i="1"/>
  <c r="O18" i="1"/>
  <c r="AC18" i="1" s="1"/>
  <c r="AD18" i="1" s="1"/>
  <c r="AB17" i="1"/>
  <c r="AB16" i="1"/>
  <c r="O16" i="1"/>
  <c r="AB15" i="1"/>
  <c r="O15" i="1"/>
  <c r="AB14" i="1"/>
  <c r="O14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AB12" i="1"/>
  <c r="O12" i="1"/>
  <c r="AC12" i="1" s="1"/>
  <c r="AD12" i="1" s="1"/>
  <c r="AB11" i="1"/>
  <c r="O11" i="1"/>
  <c r="AC11" i="1" s="1"/>
  <c r="AD11" i="1" s="1"/>
  <c r="AB10" i="1"/>
  <c r="O10" i="1"/>
  <c r="AC10" i="1" s="1"/>
  <c r="AD10" i="1" s="1"/>
  <c r="AB9" i="1"/>
  <c r="AA9" i="1"/>
  <c r="Z9" i="1"/>
  <c r="Y9" i="1"/>
  <c r="Y8" i="1" s="1"/>
  <c r="X9" i="1"/>
  <c r="W9" i="1"/>
  <c r="V9" i="1"/>
  <c r="U9" i="1"/>
  <c r="T9" i="1"/>
  <c r="S9" i="1"/>
  <c r="R9" i="1"/>
  <c r="Q9" i="1"/>
  <c r="Q8" i="1" s="1"/>
  <c r="P9" i="1"/>
  <c r="O9" i="1"/>
  <c r="AC9" i="1" s="1"/>
  <c r="AD9" i="1" s="1"/>
  <c r="N9" i="1"/>
  <c r="M9" i="1"/>
  <c r="L9" i="1"/>
  <c r="K9" i="1"/>
  <c r="J9" i="1"/>
  <c r="I9" i="1"/>
  <c r="H9" i="1"/>
  <c r="G9" i="1"/>
  <c r="F9" i="1"/>
  <c r="E9" i="1"/>
  <c r="D9" i="1"/>
  <c r="C9" i="1"/>
  <c r="U8" i="1" l="1"/>
  <c r="E43" i="1"/>
  <c r="E8" i="1" s="1"/>
  <c r="E7" i="1" s="1"/>
  <c r="E81" i="1" s="1"/>
  <c r="G43" i="1"/>
  <c r="I43" i="1"/>
  <c r="K43" i="1"/>
  <c r="M43" i="1"/>
  <c r="M8" i="1" s="1"/>
  <c r="M7" i="1" s="1"/>
  <c r="M81" i="1" s="1"/>
  <c r="I21" i="1"/>
  <c r="AC32" i="1"/>
  <c r="AD32" i="1" s="1"/>
  <c r="AC33" i="1"/>
  <c r="AD33" i="1" s="1"/>
  <c r="AC34" i="1"/>
  <c r="AD34" i="1" s="1"/>
  <c r="AC35" i="1"/>
  <c r="AC37" i="1"/>
  <c r="AD37" i="1" s="1"/>
  <c r="AC38" i="1"/>
  <c r="AD38" i="1" s="1"/>
  <c r="AC42" i="1"/>
  <c r="AD42" i="1" s="1"/>
  <c r="AC47" i="1"/>
  <c r="AD47" i="1" s="1"/>
  <c r="AC49" i="1"/>
  <c r="AD49" i="1" s="1"/>
  <c r="V53" i="1"/>
  <c r="P53" i="1"/>
  <c r="T53" i="1"/>
  <c r="X53" i="1"/>
  <c r="AC94" i="1"/>
  <c r="AD94" i="1" s="1"/>
  <c r="I8" i="1"/>
  <c r="I7" i="1" s="1"/>
  <c r="I81" i="1" s="1"/>
  <c r="AC14" i="1"/>
  <c r="AD14" i="1" s="1"/>
  <c r="AC15" i="1"/>
  <c r="AD15" i="1" s="1"/>
  <c r="AC16" i="1"/>
  <c r="AD16" i="1" s="1"/>
  <c r="AC23" i="1"/>
  <c r="AD23" i="1" s="1"/>
  <c r="AC24" i="1"/>
  <c r="AD24" i="1" s="1"/>
  <c r="C21" i="1"/>
  <c r="G21" i="1"/>
  <c r="G8" i="1" s="1"/>
  <c r="G7" i="1" s="1"/>
  <c r="G81" i="1" s="1"/>
  <c r="K21" i="1"/>
  <c r="K8" i="1" s="1"/>
  <c r="AC25" i="1"/>
  <c r="AD25" i="1" s="1"/>
  <c r="S21" i="1"/>
  <c r="S8" i="1" s="1"/>
  <c r="W21" i="1"/>
  <c r="W8" i="1" s="1"/>
  <c r="AA21" i="1"/>
  <c r="AA8" i="1" s="1"/>
  <c r="AC26" i="1"/>
  <c r="AD26" i="1" s="1"/>
  <c r="AC27" i="1"/>
  <c r="AD27" i="1" s="1"/>
  <c r="AC28" i="1"/>
  <c r="AD28" i="1" s="1"/>
  <c r="AC29" i="1"/>
  <c r="AD29" i="1" s="1"/>
  <c r="AC30" i="1"/>
  <c r="AD30" i="1" s="1"/>
  <c r="O31" i="1"/>
  <c r="AC31" i="1" s="1"/>
  <c r="AD31" i="1" s="1"/>
  <c r="D21" i="1"/>
  <c r="D8" i="1" s="1"/>
  <c r="D7" i="1" s="1"/>
  <c r="D81" i="1" s="1"/>
  <c r="D97" i="1" s="1"/>
  <c r="F21" i="1"/>
  <c r="F8" i="1" s="1"/>
  <c r="F7" i="1" s="1"/>
  <c r="F81" i="1" s="1"/>
  <c r="F97" i="1" s="1"/>
  <c r="H21" i="1"/>
  <c r="H8" i="1" s="1"/>
  <c r="H7" i="1" s="1"/>
  <c r="H81" i="1" s="1"/>
  <c r="H97" i="1" s="1"/>
  <c r="O48" i="1"/>
  <c r="K57" i="1"/>
  <c r="K53" i="1" s="1"/>
  <c r="E84" i="1"/>
  <c r="I84" i="1"/>
  <c r="M84" i="1"/>
  <c r="S84" i="1"/>
  <c r="W84" i="1"/>
  <c r="AA84" i="1"/>
  <c r="P84" i="1"/>
  <c r="Q90" i="1"/>
  <c r="Q88" i="1" s="1"/>
  <c r="Q84" i="1" s="1"/>
  <c r="AB93" i="1"/>
  <c r="AC93" i="1" s="1"/>
  <c r="AD93" i="1" s="1"/>
  <c r="AC95" i="1"/>
  <c r="AD95" i="1" s="1"/>
  <c r="AC99" i="1"/>
  <c r="AD99" i="1" s="1"/>
  <c r="J21" i="1"/>
  <c r="J8" i="1" s="1"/>
  <c r="J7" i="1" s="1"/>
  <c r="J81" i="1" s="1"/>
  <c r="L21" i="1"/>
  <c r="L8" i="1" s="1"/>
  <c r="L7" i="1" s="1"/>
  <c r="L81" i="1" s="1"/>
  <c r="L97" i="1" s="1"/>
  <c r="N21" i="1"/>
  <c r="N8" i="1" s="1"/>
  <c r="N7" i="1" s="1"/>
  <c r="N81" i="1" s="1"/>
  <c r="N97" i="1" s="1"/>
  <c r="P21" i="1"/>
  <c r="R21" i="1"/>
  <c r="R8" i="1" s="1"/>
  <c r="R7" i="1" s="1"/>
  <c r="R81" i="1" s="1"/>
  <c r="T21" i="1"/>
  <c r="T8" i="1" s="1"/>
  <c r="T7" i="1" s="1"/>
  <c r="T81" i="1" s="1"/>
  <c r="V21" i="1"/>
  <c r="V8" i="1" s="1"/>
  <c r="V7" i="1" s="1"/>
  <c r="V81" i="1" s="1"/>
  <c r="X21" i="1"/>
  <c r="X8" i="1" s="1"/>
  <c r="X7" i="1" s="1"/>
  <c r="X81" i="1" s="1"/>
  <c r="Z21" i="1"/>
  <c r="Z8" i="1" s="1"/>
  <c r="Z7" i="1" s="1"/>
  <c r="Z81" i="1" s="1"/>
  <c r="AC39" i="1"/>
  <c r="AD39" i="1" s="1"/>
  <c r="AC40" i="1"/>
  <c r="AD40" i="1" s="1"/>
  <c r="AC45" i="1"/>
  <c r="AD45" i="1" s="1"/>
  <c r="AC46" i="1"/>
  <c r="AD46" i="1" s="1"/>
  <c r="C48" i="1"/>
  <c r="C43" i="1" s="1"/>
  <c r="O43" i="1" s="1"/>
  <c r="P48" i="1"/>
  <c r="P43" i="1" s="1"/>
  <c r="AC50" i="1"/>
  <c r="AD50" i="1" s="1"/>
  <c r="AC52" i="1"/>
  <c r="AD52" i="1" s="1"/>
  <c r="AC59" i="1"/>
  <c r="AD59" i="1" s="1"/>
  <c r="AC60" i="1"/>
  <c r="AD60" i="1" s="1"/>
  <c r="AC63" i="1"/>
  <c r="AD63" i="1" s="1"/>
  <c r="AC64" i="1"/>
  <c r="AD64" i="1" s="1"/>
  <c r="AC67" i="1"/>
  <c r="AD67" i="1" s="1"/>
  <c r="AC68" i="1"/>
  <c r="AD68" i="1" s="1"/>
  <c r="Q57" i="1"/>
  <c r="Q53" i="1" s="1"/>
  <c r="Q7" i="1" s="1"/>
  <c r="Q81" i="1" s="1"/>
  <c r="Q97" i="1" s="1"/>
  <c r="S57" i="1"/>
  <c r="S53" i="1" s="1"/>
  <c r="U57" i="1"/>
  <c r="U53" i="1" s="1"/>
  <c r="U7" i="1" s="1"/>
  <c r="U81" i="1" s="1"/>
  <c r="W57" i="1"/>
  <c r="W53" i="1" s="1"/>
  <c r="Y57" i="1"/>
  <c r="Y53" i="1" s="1"/>
  <c r="Y7" i="1" s="1"/>
  <c r="Y81" i="1" s="1"/>
  <c r="AA57" i="1"/>
  <c r="AA53" i="1" s="1"/>
  <c r="AC74" i="1"/>
  <c r="AC79" i="1"/>
  <c r="AD79" i="1" s="1"/>
  <c r="AC83" i="1"/>
  <c r="AD83" i="1" s="1"/>
  <c r="AB85" i="1"/>
  <c r="AC87" i="1"/>
  <c r="AD87" i="1" s="1"/>
  <c r="G84" i="1"/>
  <c r="K84" i="1"/>
  <c r="U84" i="1"/>
  <c r="Y84" i="1"/>
  <c r="AC89" i="1"/>
  <c r="AC51" i="1"/>
  <c r="AD51" i="1" s="1"/>
  <c r="AB48" i="1"/>
  <c r="AC48" i="1" s="1"/>
  <c r="AD48" i="1" s="1"/>
  <c r="AC17" i="1"/>
  <c r="AB13" i="1"/>
  <c r="O22" i="1"/>
  <c r="J97" i="1"/>
  <c r="AB36" i="1"/>
  <c r="AB44" i="1"/>
  <c r="AB54" i="1"/>
  <c r="AB58" i="1"/>
  <c r="AB62" i="1"/>
  <c r="AC62" i="1" s="1"/>
  <c r="AD62" i="1" s="1"/>
  <c r="AB91" i="1"/>
  <c r="O70" i="1"/>
  <c r="AC71" i="1"/>
  <c r="AD71" i="1" s="1"/>
  <c r="O78" i="1"/>
  <c r="AC78" i="1" s="1"/>
  <c r="AD78" i="1" s="1"/>
  <c r="O85" i="1"/>
  <c r="O84" i="1" s="1"/>
  <c r="R88" i="1"/>
  <c r="R84" i="1" s="1"/>
  <c r="R97" i="1" s="1"/>
  <c r="T88" i="1"/>
  <c r="T84" i="1" s="1"/>
  <c r="T97" i="1" s="1"/>
  <c r="V88" i="1"/>
  <c r="V84" i="1" s="1"/>
  <c r="V97" i="1" s="1"/>
  <c r="X88" i="1"/>
  <c r="X84" i="1" s="1"/>
  <c r="X97" i="1" s="1"/>
  <c r="Z88" i="1"/>
  <c r="Z84" i="1" s="1"/>
  <c r="Z97" i="1" s="1"/>
  <c r="Y97" i="1" l="1"/>
  <c r="U97" i="1"/>
  <c r="M97" i="1"/>
  <c r="E97" i="1"/>
  <c r="K7" i="1"/>
  <c r="K81" i="1" s="1"/>
  <c r="W7" i="1"/>
  <c r="W81" i="1" s="1"/>
  <c r="W97" i="1" s="1"/>
  <c r="G97" i="1"/>
  <c r="I97" i="1"/>
  <c r="P8" i="1"/>
  <c r="P7" i="1" s="1"/>
  <c r="P81" i="1" s="1"/>
  <c r="P97" i="1" s="1"/>
  <c r="AA7" i="1"/>
  <c r="AA81" i="1" s="1"/>
  <c r="AA97" i="1" s="1"/>
  <c r="S7" i="1"/>
  <c r="S81" i="1" s="1"/>
  <c r="S97" i="1" s="1"/>
  <c r="K97" i="1"/>
  <c r="C8" i="1"/>
  <c r="C7" i="1" s="1"/>
  <c r="C81" i="1" s="1"/>
  <c r="C97" i="1" s="1"/>
  <c r="AC91" i="1"/>
  <c r="AD91" i="1" s="1"/>
  <c r="AB90" i="1"/>
  <c r="AC85" i="1"/>
  <c r="AD85" i="1" s="1"/>
  <c r="AC54" i="1"/>
  <c r="AD54" i="1" s="1"/>
  <c r="AC36" i="1"/>
  <c r="AD36" i="1" s="1"/>
  <c r="AB21" i="1"/>
  <c r="AC13" i="1"/>
  <c r="AD13" i="1" s="1"/>
  <c r="AC70" i="1"/>
  <c r="AD70" i="1" s="1"/>
  <c r="O69" i="1"/>
  <c r="AC58" i="1"/>
  <c r="AD58" i="1" s="1"/>
  <c r="AB57" i="1"/>
  <c r="AC44" i="1"/>
  <c r="AD44" i="1" s="1"/>
  <c r="AB43" i="1"/>
  <c r="AC43" i="1" s="1"/>
  <c r="AD43" i="1" s="1"/>
  <c r="AC22" i="1"/>
  <c r="AD22" i="1" s="1"/>
  <c r="O21" i="1"/>
  <c r="O8" i="1" s="1"/>
  <c r="AB8" i="1" l="1"/>
  <c r="AC8" i="1"/>
  <c r="AD8" i="1" s="1"/>
  <c r="AC69" i="1"/>
  <c r="AD69" i="1" s="1"/>
  <c r="O57" i="1"/>
  <c r="O53" i="1" s="1"/>
  <c r="O7" i="1" s="1"/>
  <c r="O81" i="1" s="1"/>
  <c r="O97" i="1" s="1"/>
  <c r="AC90" i="1"/>
  <c r="AD90" i="1" s="1"/>
  <c r="AB88" i="1"/>
  <c r="AC57" i="1"/>
  <c r="AD57" i="1" s="1"/>
  <c r="AC21" i="1"/>
  <c r="AD21" i="1" s="1"/>
  <c r="AB53" i="1"/>
  <c r="AC53" i="1" s="1"/>
  <c r="AD53" i="1" s="1"/>
  <c r="AC88" i="1" l="1"/>
  <c r="AD88" i="1" s="1"/>
  <c r="AB84" i="1"/>
  <c r="AC84" i="1" s="1"/>
  <c r="AD84" i="1" s="1"/>
  <c r="AB7" i="1"/>
  <c r="AB81" i="1" l="1"/>
  <c r="AC7" i="1"/>
  <c r="AD7" i="1" s="1"/>
  <c r="AC81" i="1" l="1"/>
  <c r="AD81" i="1" s="1"/>
  <c r="AB97" i="1"/>
  <c r="AC97" i="1" s="1"/>
  <c r="AD97" i="1" s="1"/>
</calcChain>
</file>

<file path=xl/sharedStrings.xml><?xml version="1.0" encoding="utf-8"?>
<sst xmlns="http://schemas.openxmlformats.org/spreadsheetml/2006/main" count="132" uniqueCount="105">
  <si>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</si>
  <si>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</si>
  <si>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</si>
  <si>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</si>
  <si>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</si>
  <si>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</si>
  <si>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</si>
  <si>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</si>
  <si>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</si>
  <si>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</si>
  <si>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</si>
  <si>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</si>
  <si>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</si>
  <si>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</si>
  <si>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   Abs.</t>
  </si>
  <si>
    <t xml:space="preserve"> %</t>
  </si>
  <si>
    <t xml:space="preserve"> I-  INGRESOS CORRIENTES</t>
  </si>
  <si>
    <t xml:space="preserve"> II-  INGRESOS TRIBUTARIOS</t>
  </si>
  <si>
    <t>- Impuestos sobre la Renta de las Personas</t>
  </si>
  <si>
    <t>- Impuestos sobre Los Ingresos de las Empresas</t>
  </si>
  <si>
    <t>- Otros Impuestos sobre los Ingresos</t>
  </si>
  <si>
    <t>- Operaciones Inmobiliarias</t>
  </si>
  <si>
    <t>- 17% Registro de Propiedad de Vehículos</t>
  </si>
  <si>
    <t>- Impuestos sobre los Activos (1%)</t>
  </si>
  <si>
    <t>- Impuestos sobre los Activos Financieros (Ley No.139-11)</t>
  </si>
  <si>
    <t>-</t>
  </si>
  <si>
    <t>- Actos Traslativos</t>
  </si>
  <si>
    <t xml:space="preserve">- Impuestos a las Viviendas Suntuarias </t>
  </si>
  <si>
    <t>- Otros</t>
  </si>
  <si>
    <t>Impuesto a las Transf. Bienes Industrializados y Servicios</t>
  </si>
  <si>
    <t>- ITBIS Interno</t>
  </si>
  <si>
    <t>- ITBIS Externo</t>
  </si>
  <si>
    <t xml:space="preserve">Impuestos sobre Mercancías </t>
  </si>
  <si>
    <t>- Bebidas Alcohólicas</t>
  </si>
  <si>
    <t>- Tabaco Manufacturado</t>
  </si>
  <si>
    <t>- Impuesto Sobre Hidrocarburos (Ley No.112-00)</t>
  </si>
  <si>
    <t>- Impuesto Selectivo sobre Hidrocarburos (Ley No. 557-05)</t>
  </si>
  <si>
    <t>Impuestos sobre los Servicios</t>
  </si>
  <si>
    <t xml:space="preserve">- Impuesto sobre Cheques </t>
  </si>
  <si>
    <t xml:space="preserve">- Impuesto Selectivo sobre las Telecomunicaciones </t>
  </si>
  <si>
    <t>- Impuesto Selectivo sobre Polizas de Seguros</t>
  </si>
  <si>
    <t>Impuestos sobre el Uso de Bienes y Licencias</t>
  </si>
  <si>
    <t>- Derecho de Circulación Vehículos de Motor</t>
  </si>
  <si>
    <t>- Licencias para Portar Armas de Fuego</t>
  </si>
  <si>
    <t>- Licencias para Operar Bancas de Apuestas</t>
  </si>
  <si>
    <t>- Licencias sobre Maguina Tragamonedas</t>
  </si>
  <si>
    <t>- Impuesto Específico a Banca de Apuestas</t>
  </si>
  <si>
    <t>Sobre las Importaciones</t>
  </si>
  <si>
    <t>- Arancel</t>
  </si>
  <si>
    <t>Sobre las Exportaciones</t>
  </si>
  <si>
    <t>Otros Impuestos al Comercio Exterior</t>
  </si>
  <si>
    <t>- Impuesto a la Salida de Pasajeros al Exterior por Aeropuertos y Puertos</t>
  </si>
  <si>
    <t>- Derechos Consulares</t>
  </si>
  <si>
    <t>III-  INGRESOS NO TRIBUTARIOS</t>
  </si>
  <si>
    <t>1) Transferencias Corrientes</t>
  </si>
  <si>
    <t>- Zona Franca</t>
  </si>
  <si>
    <t>2) Otros Ingresos</t>
  </si>
  <si>
    <t>- Ventas de Mercancías del Estado</t>
  </si>
  <si>
    <t>- PROMESE</t>
  </si>
  <si>
    <t>- Otras Ventas de Mercancías del Estado</t>
  </si>
  <si>
    <t>- Otras Ventas</t>
  </si>
  <si>
    <t>- Ventas de Servicios del Estado</t>
  </si>
  <si>
    <t>- Derechos Aeroportuarios</t>
  </si>
  <si>
    <t>- Tarjetas de Turismo</t>
  </si>
  <si>
    <t>- Peaje</t>
  </si>
  <si>
    <t>- Tasas por Expedición y Renovación de Pasaportes</t>
  </si>
  <si>
    <t>- Otras Ventas de Servicios del Estado</t>
  </si>
  <si>
    <t>- Rentas de Propiedad</t>
  </si>
  <si>
    <t>- Dividendos por Inversiones Empresariales</t>
  </si>
  <si>
    <t>- Dividendos de la Refinería</t>
  </si>
  <si>
    <t>- Dividendos del Banco de Reservas</t>
  </si>
  <si>
    <t>- Intereses</t>
  </si>
  <si>
    <t>- Conseciones</t>
  </si>
  <si>
    <t>- Ingresos Diversos</t>
  </si>
  <si>
    <t>IV) INGRESOS A ESPECIFICAR</t>
  </si>
  <si>
    <t>V.  INGRESOS DE CAPITAL</t>
  </si>
  <si>
    <t>- Ventas de activos no financiero</t>
  </si>
  <si>
    <t>TOTAL</t>
  </si>
  <si>
    <t>DONACIONES</t>
  </si>
  <si>
    <t>FUENTES FINANCIERAS</t>
  </si>
  <si>
    <t>- Venta de Acciones</t>
  </si>
  <si>
    <t>- Recuperación de Prestamos</t>
  </si>
  <si>
    <t>- Obtención de Préstamos Internos</t>
  </si>
  <si>
    <t>- Obtención de Préstamos Externos</t>
  </si>
  <si>
    <t>- PETROCARIBE</t>
  </si>
  <si>
    <t>- Colocación de Títulos y Valores</t>
  </si>
  <si>
    <t>- Internos</t>
  </si>
  <si>
    <t>- Externos</t>
  </si>
  <si>
    <t xml:space="preserve">   Fondos Especiales y de Terceros</t>
  </si>
  <si>
    <t xml:space="preserve">      Excluye los Fondos Especiales y de Terceros e Ingresos de otras Direcciones e Instituciones.</t>
  </si>
  <si>
    <t>1) Impuestos Sobre Ingresos</t>
  </si>
  <si>
    <t xml:space="preserve">2) Impuestos sobre la Propiedad </t>
  </si>
  <si>
    <t>3) Impuestos Internos sobre Mercancías y Servicios</t>
  </si>
  <si>
    <t>4) Impuestos Sobre el Comercio Exterior</t>
  </si>
  <si>
    <t>5) Contribución a la Seguridad Social</t>
  </si>
  <si>
    <t>-  Activos Financieros</t>
  </si>
  <si>
    <t>-  Pasivos Financieros</t>
  </si>
  <si>
    <t xml:space="preserve">    http://www.hacienda.gov.do/politica_legislacion_tributaria/ingresos%20fiscales/ingresos%20mensuales/archivos/archivos_ingresos_fiscales.htm</t>
  </si>
  <si>
    <t xml:space="preserve">      FUENTE: Ministerio de Hacienda (SIGEF), Informe de Ejecución de Ingresos.</t>
  </si>
  <si>
    <t xml:space="preserve">     (1) Cifras sujetas a rectificación. </t>
  </si>
  <si>
    <r>
      <t xml:space="preserve">    </t>
    </r>
    <r>
      <rPr>
        <sz val="9"/>
        <color indexed="8"/>
        <rFont val="Trebuchet MS"/>
        <family val="2"/>
      </rPr>
      <t xml:space="preserve">  Incluye los dolares convertidos a la tasa oficial</t>
    </r>
    <r>
      <rPr>
        <b/>
        <sz val="9"/>
        <color indexed="8"/>
        <rFont val="Trebuchet MS"/>
        <family val="2"/>
      </rPr>
      <t xml:space="preserve">. </t>
    </r>
  </si>
  <si>
    <t>INGRESOS FISCALES COMPARADOS, SEGÚN PRINCIPALES PARTIDAS</t>
  </si>
  <si>
    <r>
      <t>(En millones RD$)</t>
    </r>
    <r>
      <rPr>
        <i/>
        <vertAlign val="superscript"/>
        <sz val="11"/>
        <color indexed="8"/>
        <rFont val="Arial"/>
        <family val="2"/>
      </rPr>
      <t xml:space="preserve"> (1)</t>
    </r>
  </si>
  <si>
    <t xml:space="preserve">    Actualizado de la páginas web del Ministerio de Hacienda el 31 de julio de 2012</t>
  </si>
  <si>
    <t>ENERO-DICIEMBRE  2011/2010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</si>
</sst>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11"/>
      <color theme="0"/>
      <name val="Arial"/>
      <family val="2"/>
    </font>
    <font>
      <b/>
      <sz val="12"/>
      <color indexed="8"/>
      <name val="Arial"/>
      <family val="2"/>
    </font>
    <font>
      <sz val="9"/>
      <color indexed="8"/>
      <name val="Trebuchet MS"/>
      <family val="2"/>
    </font>
    <font>
      <b/>
      <sz val="8"/>
      <color theme="3" tint="-0.249977111117893"/>
      <name val="Arial"/>
      <family val="2"/>
    </font>
    <font>
      <b/>
      <sz val="9"/>
      <color indexed="8"/>
      <name val="Trebuchet MS"/>
      <family val="2"/>
    </font>
    <font>
      <i/>
      <sz val="12"/>
      <color indexed="8"/>
      <name val="Arial"/>
      <family val="2"/>
    </font>
    <font>
      <i/>
      <sz val="11"/>
      <color indexed="8"/>
      <name val="Arial"/>
      <family val="2"/>
    </font>
    <font>
      <i/>
      <vertAlign val="superscript"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49" fontId="3" fillId="0" borderId="0" xfId="0" applyNumberFormat="1" applyFont="1" applyFill="1" applyBorder="1" applyAlignment="1" applyProtection="1"/>
    <xf numFmtId="164" fontId="3" fillId="0" borderId="0" xfId="0" applyNumberFormat="1" applyFont="1" applyFill="1" applyBorder="1"/>
    <xf numFmtId="49" fontId="3" fillId="0" borderId="0" xfId="0" applyNumberFormat="1" applyFont="1" applyFill="1" applyBorder="1" applyAlignment="1" applyProtection="1">
      <alignment horizontal="left" indent="1"/>
    </xf>
    <xf numFmtId="49" fontId="4" fillId="0" borderId="0" xfId="0" applyNumberFormat="1" applyFont="1" applyFill="1" applyBorder="1" applyAlignment="1" applyProtection="1">
      <alignment horizontal="left" indent="2"/>
    </xf>
    <xf numFmtId="164" fontId="4" fillId="0" borderId="0" xfId="0" applyNumberFormat="1" applyFont="1" applyFill="1" applyBorder="1"/>
    <xf numFmtId="164" fontId="4" fillId="0" borderId="0" xfId="0" applyNumberFormat="1" applyFont="1" applyFill="1" applyBorder="1" applyAlignment="1">
      <alignment horizontal="left" indent="4"/>
    </xf>
    <xf numFmtId="49" fontId="4" fillId="0" borderId="0" xfId="0" applyNumberFormat="1" applyFont="1" applyFill="1" applyBorder="1" applyAlignment="1" applyProtection="1">
      <alignment horizontal="left" indent="3"/>
    </xf>
    <xf numFmtId="49" fontId="3" fillId="0" borderId="0" xfId="0" applyNumberFormat="1" applyFont="1" applyFill="1" applyBorder="1"/>
    <xf numFmtId="164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left" indent="2"/>
    </xf>
    <xf numFmtId="49" fontId="6" fillId="0" borderId="0" xfId="0" applyNumberFormat="1" applyFont="1" applyFill="1" applyBorder="1" applyAlignment="1" applyProtection="1">
      <alignment horizontal="left" indent="3"/>
    </xf>
    <xf numFmtId="49" fontId="4" fillId="0" borderId="0" xfId="0" applyNumberFormat="1" applyFont="1" applyFill="1" applyBorder="1" applyAlignment="1" applyProtection="1">
      <alignment horizontal="left" indent="4"/>
    </xf>
    <xf numFmtId="164" fontId="4" fillId="0" borderId="0" xfId="0" applyNumberFormat="1" applyFont="1" applyFill="1" applyBorder="1" applyAlignment="1">
      <alignment horizontal="left" indent="3"/>
    </xf>
    <xf numFmtId="164" fontId="3" fillId="0" borderId="0" xfId="0" applyNumberFormat="1" applyFont="1" applyFill="1" applyBorder="1" applyAlignment="1">
      <alignment horizontal="right" indent="1"/>
    </xf>
    <xf numFmtId="49" fontId="4" fillId="0" borderId="0" xfId="0" applyNumberFormat="1" applyFont="1" applyFill="1" applyBorder="1" applyAlignment="1" applyProtection="1">
      <alignment horizontal="left" indent="1"/>
    </xf>
    <xf numFmtId="164" fontId="4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indent="3"/>
    </xf>
    <xf numFmtId="49" fontId="4" fillId="0" borderId="0" xfId="0" applyNumberFormat="1" applyFont="1" applyFill="1" applyBorder="1" applyAlignment="1" applyProtection="1">
      <alignment horizontal="left" indent="6"/>
    </xf>
    <xf numFmtId="165" fontId="7" fillId="0" borderId="0" xfId="1" applyNumberFormat="1" applyFont="1" applyFill="1" applyBorder="1"/>
    <xf numFmtId="0" fontId="9" fillId="0" borderId="0" xfId="0" applyFont="1" applyFill="1" applyBorder="1"/>
    <xf numFmtId="164" fontId="9" fillId="0" borderId="0" xfId="0" applyNumberFormat="1" applyFont="1" applyFill="1" applyBorder="1"/>
    <xf numFmtId="0" fontId="10" fillId="0" borderId="0" xfId="0" applyFont="1" applyFill="1" applyBorder="1"/>
    <xf numFmtId="164" fontId="10" fillId="0" borderId="0" xfId="0" applyNumberFormat="1" applyFont="1" applyFill="1" applyBorder="1"/>
    <xf numFmtId="49" fontId="10" fillId="0" borderId="0" xfId="3" applyNumberFormat="1" applyFont="1" applyFill="1" applyBorder="1" applyAlignment="1" applyProtection="1"/>
    <xf numFmtId="0" fontId="12" fillId="0" borderId="0" xfId="0" applyFont="1" applyFill="1" applyBorder="1"/>
    <xf numFmtId="164" fontId="12" fillId="0" borderId="0" xfId="0" applyNumberFormat="1" applyFont="1" applyFill="1" applyBorder="1"/>
    <xf numFmtId="49" fontId="10" fillId="0" borderId="0" xfId="0" applyNumberFormat="1" applyFont="1" applyFill="1" applyBorder="1" applyAlignment="1" applyProtection="1"/>
    <xf numFmtId="49" fontId="12" fillId="0" borderId="0" xfId="0" applyNumberFormat="1" applyFont="1" applyFill="1" applyBorder="1"/>
    <xf numFmtId="4" fontId="12" fillId="0" borderId="0" xfId="0" applyNumberFormat="1" applyFont="1" applyFill="1" applyBorder="1"/>
    <xf numFmtId="165" fontId="12" fillId="0" borderId="0" xfId="1" applyNumberFormat="1" applyFont="1" applyFill="1" applyBorder="1"/>
    <xf numFmtId="43" fontId="12" fillId="0" borderId="0" xfId="0" applyNumberFormat="1" applyFont="1" applyFill="1" applyBorder="1"/>
    <xf numFmtId="164" fontId="4" fillId="0" borderId="0" xfId="2" applyNumberFormat="1" applyFont="1" applyFill="1" applyBorder="1" applyProtection="1"/>
    <xf numFmtId="164" fontId="4" fillId="2" borderId="0" xfId="0" applyNumberFormat="1" applyFont="1" applyFill="1" applyBorder="1" applyProtection="1"/>
    <xf numFmtId="164" fontId="4" fillId="0" borderId="0" xfId="0" applyNumberFormat="1" applyFont="1" applyFill="1" applyBorder="1" applyAlignment="1" applyProtection="1">
      <alignment vertical="center"/>
    </xf>
    <xf numFmtId="165" fontId="0" fillId="0" borderId="0" xfId="1" applyNumberFormat="1" applyFont="1" applyBorder="1"/>
    <xf numFmtId="43" fontId="8" fillId="0" borderId="0" xfId="0" applyNumberFormat="1" applyFont="1" applyBorder="1" applyAlignment="1">
      <alignment horizontal="right"/>
    </xf>
    <xf numFmtId="0" fontId="12" fillId="0" borderId="0" xfId="0" applyFont="1" applyBorder="1"/>
    <xf numFmtId="0" fontId="13" fillId="3" borderId="0" xfId="0" applyFont="1" applyFill="1" applyBorder="1" applyAlignment="1" applyProtection="1">
      <alignment horizontal="center"/>
    </xf>
    <xf numFmtId="49" fontId="13" fillId="3" borderId="0" xfId="0" applyNumberFormat="1" applyFont="1" applyFill="1" applyBorder="1" applyAlignment="1" applyProtection="1">
      <alignment horizontal="center"/>
    </xf>
    <xf numFmtId="164" fontId="13" fillId="3" borderId="0" xfId="0" applyNumberFormat="1" applyFont="1" applyFill="1" applyBorder="1" applyProtection="1"/>
    <xf numFmtId="0" fontId="3" fillId="0" borderId="0" xfId="0" applyFont="1" applyFill="1" applyBorder="1" applyAlignment="1" applyProtection="1"/>
    <xf numFmtId="0" fontId="15" fillId="0" borderId="0" xfId="0" applyFont="1" applyFill="1" applyBorder="1" applyAlignment="1" applyProtection="1"/>
    <xf numFmtId="0" fontId="8" fillId="0" borderId="0" xfId="2" applyFont="1" applyFill="1" applyBorder="1" applyAlignment="1" applyProtection="1"/>
    <xf numFmtId="0" fontId="16" fillId="0" borderId="0" xfId="0" applyFont="1" applyFill="1" applyBorder="1"/>
    <xf numFmtId="0" fontId="16" fillId="0" borderId="0" xfId="0" applyNumberFormat="1" applyFont="1" applyFill="1" applyBorder="1"/>
    <xf numFmtId="0" fontId="10" fillId="0" borderId="0" xfId="3" applyNumberFormat="1" applyFont="1" applyFill="1" applyBorder="1" applyAlignment="1" applyProtection="1"/>
    <xf numFmtId="0" fontId="15" fillId="0" borderId="0" xfId="0" applyNumberFormat="1" applyFont="1" applyFill="1" applyBorder="1" applyAlignment="1" applyProtection="1"/>
    <xf numFmtId="0" fontId="17" fillId="0" borderId="0" xfId="0" applyNumberFormat="1" applyFont="1" applyFill="1" applyBorder="1" applyAlignment="1" applyProtection="1"/>
    <xf numFmtId="0" fontId="0" fillId="0" borderId="0" xfId="0" applyFont="1" applyBorder="1"/>
    <xf numFmtId="164" fontId="4" fillId="0" borderId="0" xfId="0" applyNumberFormat="1" applyFont="1" applyFill="1" applyBorder="1" applyAlignment="1" applyProtection="1">
      <alignment horizontal="left" indent="4"/>
    </xf>
    <xf numFmtId="164" fontId="0" fillId="0" borderId="0" xfId="0" applyNumberFormat="1" applyFont="1" applyBorder="1"/>
    <xf numFmtId="0" fontId="19" fillId="0" borderId="0" xfId="0" applyFont="1" applyFill="1" applyBorder="1" applyAlignment="1" applyProtection="1">
      <alignment horizontal="center"/>
    </xf>
    <xf numFmtId="0" fontId="2" fillId="2" borderId="0" xfId="0" applyFont="1" applyFill="1" applyBorder="1"/>
    <xf numFmtId="0" fontId="0" fillId="2" borderId="0" xfId="0" applyFont="1" applyFill="1" applyBorder="1"/>
    <xf numFmtId="0" fontId="13" fillId="3" borderId="0" xfId="0" applyFont="1" applyFill="1" applyBorder="1" applyAlignment="1" applyProtection="1">
      <alignment horizontal="center" vertical="center"/>
    </xf>
    <xf numFmtId="0" fontId="13" fillId="3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</cellXfs>
  <cellStyles count="4">
    <cellStyle name="Comma" xfId="1" builtinId="3"/>
    <cellStyle name="Hyperlink" xfId="3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46"/>
  <sheetViews>
    <sheetView showGridLines="0" tabSelected="1" topLeftCell="G1" workbookViewId="0">
      <selection activeCell="D4" sqref="D4"/>
    </sheetView>
  </sheetViews>
  <sheetFormatPr defaultRowHeight="15" x14ac:dyDescent="0.25"/>
  <cols>
    <col min="1" max="1" width="6.42578125" style="51" customWidth="1"/>
    <col min="2" max="2" width="74" style="51" customWidth="1"/>
    <col min="3" max="3" width="16.140625" style="51" customWidth="1"/>
    <col min="4" max="4" width="15.85546875" style="51" customWidth="1"/>
    <col min="5" max="5" width="14.42578125" style="51" customWidth="1"/>
    <col min="6" max="7" width="14" style="51" customWidth="1"/>
    <col min="8" max="8" width="14.140625" style="51" customWidth="1"/>
    <col min="9" max="9" width="14" style="51" customWidth="1"/>
    <col min="10" max="10" width="13.140625" style="51" customWidth="1"/>
    <col min="11" max="11" width="19.85546875" style="51" customWidth="1"/>
    <col min="12" max="12" width="15.140625" style="51" customWidth="1"/>
    <col min="13" max="13" width="18" style="51" customWidth="1"/>
    <col min="14" max="14" width="15.7109375" style="51" customWidth="1"/>
    <col min="15" max="15" width="11.28515625" style="51" customWidth="1"/>
    <col min="16" max="16" width="13.42578125" style="51" customWidth="1"/>
    <col min="17" max="17" width="13.28515625" style="51" customWidth="1"/>
    <col min="18" max="18" width="13.5703125" style="51" customWidth="1"/>
    <col min="19" max="19" width="11.85546875" style="51" customWidth="1"/>
    <col min="20" max="20" width="12.42578125" style="51" customWidth="1"/>
    <col min="21" max="21" width="12.28515625" style="51" customWidth="1"/>
    <col min="22" max="23" width="12.140625" style="51" customWidth="1"/>
    <col min="24" max="24" width="16" style="51" customWidth="1"/>
    <col min="25" max="25" width="17.42578125" style="51" customWidth="1"/>
    <col min="26" max="26" width="15.5703125" style="51" customWidth="1"/>
    <col min="27" max="27" width="14.85546875" style="51" customWidth="1"/>
    <col min="28" max="28" width="11.28515625" style="51" customWidth="1"/>
    <col min="29" max="29" width="10.85546875" style="51" customWidth="1"/>
    <col min="30" max="16384" width="9.140625" style="51"/>
  </cols>
  <sheetData>
    <row r="1" spans="1:58" ht="15.75" x14ac:dyDescent="0.25">
      <c r="A1" s="59" t="s">
        <v>101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</row>
    <row r="2" spans="1:58" ht="15.75" x14ac:dyDescent="0.25">
      <c r="A2" s="60" t="s">
        <v>104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</row>
    <row r="3" spans="1:58" ht="17.25" x14ac:dyDescent="0.25">
      <c r="A3" s="61" t="s">
        <v>102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6"/>
    </row>
    <row r="4" spans="1:58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6"/>
    </row>
    <row r="5" spans="1:58" x14ac:dyDescent="0.25">
      <c r="B5" s="57" t="s">
        <v>0</v>
      </c>
      <c r="C5" s="58">
        <v>2010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7">
        <v>2010</v>
      </c>
      <c r="P5" s="58">
        <v>2011</v>
      </c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7">
        <v>2011</v>
      </c>
      <c r="AC5" s="58" t="s">
        <v>1</v>
      </c>
      <c r="AD5" s="58"/>
    </row>
    <row r="6" spans="1:58" x14ac:dyDescent="0.25">
      <c r="B6" s="57"/>
      <c r="C6" s="40" t="s">
        <v>2</v>
      </c>
      <c r="D6" s="40" t="s">
        <v>3</v>
      </c>
      <c r="E6" s="40" t="s">
        <v>4</v>
      </c>
      <c r="F6" s="40" t="s">
        <v>5</v>
      </c>
      <c r="G6" s="40" t="s">
        <v>6</v>
      </c>
      <c r="H6" s="40" t="s">
        <v>7</v>
      </c>
      <c r="I6" s="40" t="s">
        <v>8</v>
      </c>
      <c r="J6" s="40" t="s">
        <v>9</v>
      </c>
      <c r="K6" s="40" t="s">
        <v>10</v>
      </c>
      <c r="L6" s="40" t="s">
        <v>11</v>
      </c>
      <c r="M6" s="40" t="s">
        <v>12</v>
      </c>
      <c r="N6" s="40" t="s">
        <v>13</v>
      </c>
      <c r="O6" s="57"/>
      <c r="P6" s="40" t="s">
        <v>2</v>
      </c>
      <c r="Q6" s="40" t="s">
        <v>3</v>
      </c>
      <c r="R6" s="40" t="s">
        <v>4</v>
      </c>
      <c r="S6" s="40" t="s">
        <v>5</v>
      </c>
      <c r="T6" s="40" t="s">
        <v>6</v>
      </c>
      <c r="U6" s="40" t="s">
        <v>7</v>
      </c>
      <c r="V6" s="40" t="s">
        <v>8</v>
      </c>
      <c r="W6" s="40" t="s">
        <v>9</v>
      </c>
      <c r="X6" s="40" t="s">
        <v>10</v>
      </c>
      <c r="Y6" s="40" t="s">
        <v>11</v>
      </c>
      <c r="Z6" s="40" t="s">
        <v>12</v>
      </c>
      <c r="AA6" s="40" t="s">
        <v>13</v>
      </c>
      <c r="AB6" s="57"/>
      <c r="AC6" s="40" t="s">
        <v>14</v>
      </c>
      <c r="AD6" s="40" t="s">
        <v>15</v>
      </c>
    </row>
    <row r="7" spans="1:58" x14ac:dyDescent="0.25">
      <c r="B7" s="1" t="s">
        <v>16</v>
      </c>
      <c r="C7" s="2">
        <f t="shared" ref="C7:AB7" si="0">+C8+C53+C77</f>
        <v>19010.199999999997</v>
      </c>
      <c r="D7" s="2">
        <f t="shared" si="0"/>
        <v>17519.799999999996</v>
      </c>
      <c r="E7" s="2">
        <f t="shared" si="0"/>
        <v>21586</v>
      </c>
      <c r="F7" s="2">
        <f t="shared" si="0"/>
        <v>23424.899999999998</v>
      </c>
      <c r="G7" s="2">
        <f t="shared" si="0"/>
        <v>20748.8</v>
      </c>
      <c r="H7" s="2">
        <f t="shared" si="0"/>
        <v>23594.6</v>
      </c>
      <c r="I7" s="2">
        <f t="shared" si="0"/>
        <v>20541.3</v>
      </c>
      <c r="J7" s="2">
        <f t="shared" si="0"/>
        <v>20117.2</v>
      </c>
      <c r="K7" s="2">
        <f t="shared" si="0"/>
        <v>22650.1</v>
      </c>
      <c r="L7" s="2">
        <f t="shared" si="0"/>
        <v>20578.800000000003</v>
      </c>
      <c r="M7" s="2">
        <f t="shared" si="0"/>
        <v>20566.8</v>
      </c>
      <c r="N7" s="2">
        <f t="shared" si="0"/>
        <v>24732.399999999998</v>
      </c>
      <c r="O7" s="2">
        <f t="shared" si="0"/>
        <v>255070.91694405003</v>
      </c>
      <c r="P7" s="2">
        <f t="shared" si="0"/>
        <v>22154.300000000003</v>
      </c>
      <c r="Q7" s="2">
        <f t="shared" si="0"/>
        <v>19306.600000000002</v>
      </c>
      <c r="R7" s="2">
        <f t="shared" si="0"/>
        <v>21814.999999999996</v>
      </c>
      <c r="S7" s="2">
        <f t="shared" si="0"/>
        <v>24729.3</v>
      </c>
      <c r="T7" s="2">
        <f t="shared" si="0"/>
        <v>25310.100000000002</v>
      </c>
      <c r="U7" s="2">
        <f t="shared" si="0"/>
        <v>23130.600000000006</v>
      </c>
      <c r="V7" s="2">
        <f t="shared" si="0"/>
        <v>26035.200000000001</v>
      </c>
      <c r="W7" s="2">
        <f t="shared" si="0"/>
        <v>21550.100000000002</v>
      </c>
      <c r="X7" s="2">
        <f t="shared" si="0"/>
        <v>22951.7</v>
      </c>
      <c r="Y7" s="2">
        <f t="shared" si="0"/>
        <v>23580.699999999997</v>
      </c>
      <c r="Z7" s="2">
        <f t="shared" si="0"/>
        <v>24042.499999999996</v>
      </c>
      <c r="AA7" s="2">
        <f t="shared" si="0"/>
        <v>25844.2</v>
      </c>
      <c r="AB7" s="2">
        <f t="shared" si="0"/>
        <v>280450.30000000005</v>
      </c>
      <c r="AC7" s="2">
        <f t="shared" ref="AC7:AC70" si="1">+AB7-O7</f>
        <v>25379.38305595002</v>
      </c>
      <c r="AD7" s="2">
        <f t="shared" ref="AD7:AD51" si="2">+AC7/O7*100</f>
        <v>9.949932105163132</v>
      </c>
    </row>
    <row r="8" spans="1:58" x14ac:dyDescent="0.25">
      <c r="B8" s="1" t="s">
        <v>17</v>
      </c>
      <c r="C8" s="2">
        <f t="shared" ref="C8:AB8" si="3">+C9+C13+C21+C43+C52</f>
        <v>18737.3</v>
      </c>
      <c r="D8" s="2">
        <f t="shared" si="3"/>
        <v>17202.199999999997</v>
      </c>
      <c r="E8" s="2">
        <f t="shared" si="3"/>
        <v>20860</v>
      </c>
      <c r="F8" s="2">
        <f t="shared" si="3"/>
        <v>23059.8</v>
      </c>
      <c r="G8" s="2">
        <f t="shared" si="3"/>
        <v>20407.8</v>
      </c>
      <c r="H8" s="2">
        <f t="shared" si="3"/>
        <v>19822.099999999999</v>
      </c>
      <c r="I8" s="2">
        <f t="shared" si="3"/>
        <v>20003.3</v>
      </c>
      <c r="J8" s="2">
        <f t="shared" si="3"/>
        <v>19567.600000000002</v>
      </c>
      <c r="K8" s="2">
        <f t="shared" si="3"/>
        <v>22164.399999999998</v>
      </c>
      <c r="L8" s="2">
        <f t="shared" si="3"/>
        <v>20233.600000000002</v>
      </c>
      <c r="M8" s="2">
        <f t="shared" si="3"/>
        <v>19766.2</v>
      </c>
      <c r="N8" s="2">
        <f t="shared" si="3"/>
        <v>22118.3</v>
      </c>
      <c r="O8" s="2">
        <f t="shared" si="3"/>
        <v>243942.61694405001</v>
      </c>
      <c r="P8" s="2">
        <f t="shared" si="3"/>
        <v>21768.300000000003</v>
      </c>
      <c r="Q8" s="2">
        <f t="shared" si="3"/>
        <v>18965.7</v>
      </c>
      <c r="R8" s="2">
        <f t="shared" si="3"/>
        <v>21415.199999999997</v>
      </c>
      <c r="S8" s="2">
        <f t="shared" si="3"/>
        <v>24428.5</v>
      </c>
      <c r="T8" s="2">
        <f t="shared" si="3"/>
        <v>24994.000000000004</v>
      </c>
      <c r="U8" s="2">
        <f t="shared" si="3"/>
        <v>22780.200000000004</v>
      </c>
      <c r="V8" s="2">
        <f t="shared" si="3"/>
        <v>24504.3</v>
      </c>
      <c r="W8" s="2">
        <f t="shared" si="3"/>
        <v>21157.4</v>
      </c>
      <c r="X8" s="2">
        <f t="shared" si="3"/>
        <v>22417.600000000002</v>
      </c>
      <c r="Y8" s="2">
        <f t="shared" si="3"/>
        <v>23109.599999999999</v>
      </c>
      <c r="Z8" s="2">
        <f t="shared" si="3"/>
        <v>22961.199999999997</v>
      </c>
      <c r="AA8" s="2">
        <f t="shared" si="3"/>
        <v>24630.400000000001</v>
      </c>
      <c r="AB8" s="2">
        <f t="shared" si="3"/>
        <v>273132.40000000002</v>
      </c>
      <c r="AC8" s="2">
        <f t="shared" si="1"/>
        <v>29189.783055950014</v>
      </c>
      <c r="AD8" s="2">
        <f t="shared" si="2"/>
        <v>11.965839926463074</v>
      </c>
    </row>
    <row r="9" spans="1:58" x14ac:dyDescent="0.25">
      <c r="B9" s="3" t="s">
        <v>90</v>
      </c>
      <c r="C9" s="9">
        <f t="shared" ref="C9:AB9" si="4">SUM(C10:C12)</f>
        <v>4641.5</v>
      </c>
      <c r="D9" s="9">
        <f t="shared" si="4"/>
        <v>3670</v>
      </c>
      <c r="E9" s="9">
        <f t="shared" si="4"/>
        <v>4043.5</v>
      </c>
      <c r="F9" s="9">
        <f t="shared" si="4"/>
        <v>6996</v>
      </c>
      <c r="G9" s="9">
        <f t="shared" si="4"/>
        <v>5162.6000000000004</v>
      </c>
      <c r="H9" s="9">
        <f t="shared" si="4"/>
        <v>4772.3</v>
      </c>
      <c r="I9" s="9">
        <f t="shared" si="4"/>
        <v>4094.7999999999997</v>
      </c>
      <c r="J9" s="9">
        <f t="shared" si="4"/>
        <v>3423.3</v>
      </c>
      <c r="K9" s="9">
        <f t="shared" si="4"/>
        <v>5345.9</v>
      </c>
      <c r="L9" s="9">
        <f t="shared" si="4"/>
        <v>3669</v>
      </c>
      <c r="M9" s="9">
        <f t="shared" si="4"/>
        <v>3395.7</v>
      </c>
      <c r="N9" s="9">
        <f t="shared" si="4"/>
        <v>4428.7999999999993</v>
      </c>
      <c r="O9" s="9">
        <f t="shared" si="4"/>
        <v>53643.399999999994</v>
      </c>
      <c r="P9" s="9">
        <f t="shared" si="4"/>
        <v>5453</v>
      </c>
      <c r="Q9" s="9">
        <f t="shared" si="4"/>
        <v>3921.7</v>
      </c>
      <c r="R9" s="9">
        <f t="shared" si="4"/>
        <v>3970.7</v>
      </c>
      <c r="S9" s="9">
        <f t="shared" si="4"/>
        <v>7229.3</v>
      </c>
      <c r="T9" s="9">
        <f t="shared" si="4"/>
        <v>7437.2999999999993</v>
      </c>
      <c r="U9" s="9">
        <f t="shared" si="4"/>
        <v>5674.6</v>
      </c>
      <c r="V9" s="9">
        <f t="shared" si="4"/>
        <v>7607.3</v>
      </c>
      <c r="W9" s="9">
        <f t="shared" si="4"/>
        <v>4455.2</v>
      </c>
      <c r="X9" s="9">
        <f t="shared" si="4"/>
        <v>4387.1000000000004</v>
      </c>
      <c r="Y9" s="9">
        <f t="shared" si="4"/>
        <v>4711.5</v>
      </c>
      <c r="Z9" s="9">
        <f t="shared" si="4"/>
        <v>4694.3</v>
      </c>
      <c r="AA9" s="9">
        <f t="shared" si="4"/>
        <v>5663</v>
      </c>
      <c r="AB9" s="9">
        <f t="shared" si="4"/>
        <v>65205</v>
      </c>
      <c r="AC9" s="9">
        <f t="shared" si="1"/>
        <v>11561.600000000006</v>
      </c>
      <c r="AD9" s="9">
        <f t="shared" si="2"/>
        <v>21.55269800199094</v>
      </c>
    </row>
    <row r="10" spans="1:58" x14ac:dyDescent="0.25">
      <c r="B10" s="4" t="s">
        <v>18</v>
      </c>
      <c r="C10" s="16">
        <v>1850.5</v>
      </c>
      <c r="D10" s="16">
        <v>1371.7</v>
      </c>
      <c r="E10" s="16">
        <v>1640.9</v>
      </c>
      <c r="F10" s="16">
        <v>1361.7</v>
      </c>
      <c r="G10" s="16">
        <v>1522</v>
      </c>
      <c r="H10" s="16">
        <v>1371.4</v>
      </c>
      <c r="I10" s="16">
        <v>1236.9000000000001</v>
      </c>
      <c r="J10" s="16">
        <v>1252.5999999999999</v>
      </c>
      <c r="K10" s="16">
        <v>1319.4</v>
      </c>
      <c r="L10" s="16">
        <v>1248.7</v>
      </c>
      <c r="M10" s="16">
        <v>1302</v>
      </c>
      <c r="N10" s="16">
        <v>1609.9</v>
      </c>
      <c r="O10" s="5">
        <f>SUM(C10:N10)</f>
        <v>17087.7</v>
      </c>
      <c r="P10" s="16">
        <v>2207.1</v>
      </c>
      <c r="Q10" s="16">
        <v>1646.3</v>
      </c>
      <c r="R10" s="16">
        <v>1787.5</v>
      </c>
      <c r="S10" s="16">
        <v>1655.4</v>
      </c>
      <c r="T10" s="16">
        <v>1918.2</v>
      </c>
      <c r="U10" s="16">
        <v>1648.1</v>
      </c>
      <c r="V10" s="16">
        <v>1414.4</v>
      </c>
      <c r="W10" s="16">
        <v>1576.6</v>
      </c>
      <c r="X10" s="16">
        <v>1517.4</v>
      </c>
      <c r="Y10" s="16">
        <v>1488.5</v>
      </c>
      <c r="Z10" s="16">
        <v>1695.9</v>
      </c>
      <c r="AA10" s="5">
        <v>2117.4</v>
      </c>
      <c r="AB10" s="5">
        <f>SUM(P10:AA10)</f>
        <v>20672.800000000003</v>
      </c>
      <c r="AC10" s="5">
        <f t="shared" si="1"/>
        <v>3585.1000000000022</v>
      </c>
      <c r="AD10" s="5">
        <f t="shared" si="2"/>
        <v>20.980588376434522</v>
      </c>
    </row>
    <row r="11" spans="1:58" x14ac:dyDescent="0.25">
      <c r="B11" s="4" t="s">
        <v>19</v>
      </c>
      <c r="C11" s="16">
        <v>1501.7</v>
      </c>
      <c r="D11" s="16">
        <v>1733</v>
      </c>
      <c r="E11" s="16">
        <v>1646.8</v>
      </c>
      <c r="F11" s="16">
        <v>4050.4</v>
      </c>
      <c r="G11" s="16">
        <v>2246.8000000000002</v>
      </c>
      <c r="H11" s="16">
        <v>1592.4</v>
      </c>
      <c r="I11" s="16">
        <v>1568.3</v>
      </c>
      <c r="J11" s="16">
        <v>1377.9</v>
      </c>
      <c r="K11" s="16">
        <v>1473.1</v>
      </c>
      <c r="L11" s="16">
        <v>1471.5</v>
      </c>
      <c r="M11" s="16">
        <v>1319.2</v>
      </c>
      <c r="N11" s="16">
        <v>1494.3</v>
      </c>
      <c r="O11" s="5">
        <f>SUM(C11:N11)</f>
        <v>21475.399999999998</v>
      </c>
      <c r="P11" s="16">
        <v>1632.8</v>
      </c>
      <c r="Q11" s="16">
        <v>1656.2</v>
      </c>
      <c r="R11" s="16">
        <v>1567.4</v>
      </c>
      <c r="S11" s="16">
        <v>3461.1</v>
      </c>
      <c r="T11" s="16">
        <v>3500</v>
      </c>
      <c r="U11" s="16">
        <v>1924.2</v>
      </c>
      <c r="V11" s="16">
        <v>1806.3</v>
      </c>
      <c r="W11" s="16">
        <v>1807.3</v>
      </c>
      <c r="X11" s="16">
        <v>1673.3</v>
      </c>
      <c r="Y11" s="16">
        <v>2055.1</v>
      </c>
      <c r="Z11" s="16">
        <v>1936.9</v>
      </c>
      <c r="AA11" s="5">
        <v>2062</v>
      </c>
      <c r="AB11" s="5">
        <f>SUM(P11:AA11)</f>
        <v>25082.6</v>
      </c>
      <c r="AC11" s="5">
        <f t="shared" si="1"/>
        <v>3607.2000000000007</v>
      </c>
      <c r="AD11" s="5">
        <f t="shared" si="2"/>
        <v>16.796893189416735</v>
      </c>
    </row>
    <row r="12" spans="1:58" x14ac:dyDescent="0.25">
      <c r="B12" s="4" t="s">
        <v>20</v>
      </c>
      <c r="C12" s="16">
        <v>1289.3</v>
      </c>
      <c r="D12" s="16">
        <v>565.29999999999995</v>
      </c>
      <c r="E12" s="16">
        <v>755.8</v>
      </c>
      <c r="F12" s="16">
        <v>1583.9</v>
      </c>
      <c r="G12" s="16">
        <v>1393.8</v>
      </c>
      <c r="H12" s="16">
        <v>1808.5</v>
      </c>
      <c r="I12" s="16">
        <v>1289.5999999999999</v>
      </c>
      <c r="J12" s="16">
        <v>792.8</v>
      </c>
      <c r="K12" s="16">
        <v>2553.4</v>
      </c>
      <c r="L12" s="16">
        <v>948.8</v>
      </c>
      <c r="M12" s="16">
        <v>774.5</v>
      </c>
      <c r="N12" s="16">
        <v>1324.6</v>
      </c>
      <c r="O12" s="5">
        <f>SUM(C12:N12)</f>
        <v>15080.299999999997</v>
      </c>
      <c r="P12" s="16">
        <v>1613.1</v>
      </c>
      <c r="Q12" s="16">
        <v>619.20000000000005</v>
      </c>
      <c r="R12" s="16">
        <v>615.79999999999995</v>
      </c>
      <c r="S12" s="16">
        <v>2112.8000000000002</v>
      </c>
      <c r="T12" s="16">
        <v>2019.1</v>
      </c>
      <c r="U12" s="16">
        <v>2102.3000000000002</v>
      </c>
      <c r="V12" s="16">
        <v>4386.6000000000004</v>
      </c>
      <c r="W12" s="16">
        <v>1071.3</v>
      </c>
      <c r="X12" s="16">
        <v>1196.4000000000001</v>
      </c>
      <c r="Y12" s="16">
        <v>1167.9000000000001</v>
      </c>
      <c r="Z12" s="16">
        <v>1061.5</v>
      </c>
      <c r="AA12" s="5">
        <v>1483.6</v>
      </c>
      <c r="AB12" s="5">
        <f>SUM(P12:AA12)</f>
        <v>19449.599999999999</v>
      </c>
      <c r="AC12" s="5">
        <f t="shared" si="1"/>
        <v>4369.3000000000011</v>
      </c>
      <c r="AD12" s="5">
        <f t="shared" si="2"/>
        <v>28.97356153392175</v>
      </c>
    </row>
    <row r="13" spans="1:58" x14ac:dyDescent="0.25">
      <c r="B13" s="3" t="s">
        <v>91</v>
      </c>
      <c r="C13" s="9">
        <f t="shared" ref="C13:N13" si="5">ROUND(SUM(C14:C20),1)</f>
        <v>637.9</v>
      </c>
      <c r="D13" s="9">
        <f t="shared" si="5"/>
        <v>929.8</v>
      </c>
      <c r="E13" s="9">
        <f t="shared" si="5"/>
        <v>1240.8</v>
      </c>
      <c r="F13" s="9">
        <f t="shared" si="5"/>
        <v>1582.5</v>
      </c>
      <c r="G13" s="9">
        <f t="shared" si="5"/>
        <v>1067.7</v>
      </c>
      <c r="H13" s="9">
        <f t="shared" si="5"/>
        <v>1070.4000000000001</v>
      </c>
      <c r="I13" s="9">
        <f t="shared" si="5"/>
        <v>972.7</v>
      </c>
      <c r="J13" s="9">
        <f t="shared" si="5"/>
        <v>960.1</v>
      </c>
      <c r="K13" s="9">
        <f t="shared" si="5"/>
        <v>1105.8</v>
      </c>
      <c r="L13" s="9">
        <f t="shared" si="5"/>
        <v>1602.6</v>
      </c>
      <c r="M13" s="9">
        <f t="shared" si="5"/>
        <v>931.3</v>
      </c>
      <c r="N13" s="9">
        <f t="shared" si="5"/>
        <v>1141.2</v>
      </c>
      <c r="O13" s="9">
        <f>SUM(O14:O20)</f>
        <v>13242.816944050001</v>
      </c>
      <c r="P13" s="9">
        <f>ROUND(SUM(P14:P20),1)</f>
        <v>731</v>
      </c>
      <c r="Q13" s="9">
        <f>ROUND(SUM(Q14:Q20),1)</f>
        <v>900.5</v>
      </c>
      <c r="R13" s="9">
        <f>ROUND(SUM(R14:R20),1)</f>
        <v>1431.8</v>
      </c>
      <c r="S13" s="9">
        <f>ROUND(SUM(S14:S20),1)</f>
        <v>1191.0999999999999</v>
      </c>
      <c r="T13" s="9">
        <f t="shared" ref="T13:Y13" si="6">ROUND(SUM(T14:T20),1)</f>
        <v>1658.6</v>
      </c>
      <c r="U13" s="9">
        <f t="shared" si="6"/>
        <v>1020</v>
      </c>
      <c r="V13" s="9">
        <f t="shared" si="6"/>
        <v>880.4</v>
      </c>
      <c r="W13" s="9">
        <f t="shared" si="6"/>
        <v>1392.9</v>
      </c>
      <c r="X13" s="9">
        <f t="shared" si="6"/>
        <v>1378</v>
      </c>
      <c r="Y13" s="9">
        <f t="shared" si="6"/>
        <v>2148.3000000000002</v>
      </c>
      <c r="Z13" s="9">
        <f>ROUND(SUM(Z14:Z20),1)</f>
        <v>1488</v>
      </c>
      <c r="AA13" s="9">
        <f>ROUND(SUM(AA14:AA20),1)</f>
        <v>1433.9</v>
      </c>
      <c r="AB13" s="9">
        <f>ROUND(SUM(AB14:AB20),1)</f>
        <v>15654.5</v>
      </c>
      <c r="AC13" s="9">
        <f t="shared" si="1"/>
        <v>2411.6830559499995</v>
      </c>
      <c r="AD13" s="9">
        <f t="shared" si="2"/>
        <v>18.211254192663056</v>
      </c>
    </row>
    <row r="14" spans="1:58" x14ac:dyDescent="0.25">
      <c r="B14" s="4" t="s">
        <v>21</v>
      </c>
      <c r="C14" s="16">
        <v>166.2</v>
      </c>
      <c r="D14" s="16">
        <v>338.8</v>
      </c>
      <c r="E14" s="16">
        <v>356</v>
      </c>
      <c r="F14" s="16">
        <v>285.5</v>
      </c>
      <c r="G14" s="16">
        <v>279.10000000000002</v>
      </c>
      <c r="H14" s="16">
        <v>394.6</v>
      </c>
      <c r="I14" s="16">
        <v>335.4</v>
      </c>
      <c r="J14" s="16">
        <v>380.4</v>
      </c>
      <c r="K14" s="16">
        <v>320.3</v>
      </c>
      <c r="L14" s="16">
        <v>321.3</v>
      </c>
      <c r="M14" s="16">
        <v>288</v>
      </c>
      <c r="N14" s="16">
        <v>397.9</v>
      </c>
      <c r="O14" s="5">
        <f t="shared" ref="O14:O20" si="7">SUM(C14:N14)</f>
        <v>3863.5000000000005</v>
      </c>
      <c r="P14" s="16">
        <v>190.1</v>
      </c>
      <c r="Q14" s="16">
        <v>267.39999999999998</v>
      </c>
      <c r="R14" s="16">
        <v>383.9</v>
      </c>
      <c r="S14" s="16">
        <v>301</v>
      </c>
      <c r="T14" s="16">
        <v>354.5</v>
      </c>
      <c r="U14" s="16">
        <v>324.39999999999998</v>
      </c>
      <c r="V14" s="16">
        <v>286.2</v>
      </c>
      <c r="W14" s="16">
        <v>362.9</v>
      </c>
      <c r="X14" s="16">
        <v>307</v>
      </c>
      <c r="Y14" s="16">
        <v>304</v>
      </c>
      <c r="Z14" s="16">
        <v>332.2</v>
      </c>
      <c r="AA14" s="16">
        <v>349.3</v>
      </c>
      <c r="AB14" s="5">
        <f t="shared" ref="AB14:AB20" si="8">SUM(P14:AA14)</f>
        <v>3762.9</v>
      </c>
      <c r="AC14" s="5">
        <f t="shared" si="1"/>
        <v>-100.60000000000036</v>
      </c>
      <c r="AD14" s="5">
        <f t="shared" si="2"/>
        <v>-2.6038566067037752</v>
      </c>
    </row>
    <row r="15" spans="1:58" x14ac:dyDescent="0.25">
      <c r="B15" s="4" t="s">
        <v>22</v>
      </c>
      <c r="C15" s="16">
        <v>270</v>
      </c>
      <c r="D15" s="16">
        <v>354.9</v>
      </c>
      <c r="E15" s="16">
        <v>386.71019322000001</v>
      </c>
      <c r="F15" s="16">
        <v>377.6</v>
      </c>
      <c r="G15" s="16">
        <v>336.9</v>
      </c>
      <c r="H15" s="16">
        <v>372.9</v>
      </c>
      <c r="I15" s="16">
        <v>340.3</v>
      </c>
      <c r="J15" s="16">
        <v>293.3</v>
      </c>
      <c r="K15" s="16">
        <v>413</v>
      </c>
      <c r="L15" s="16">
        <v>300.39999999999998</v>
      </c>
      <c r="M15" s="16">
        <v>364.2</v>
      </c>
      <c r="N15" s="16">
        <v>423.5</v>
      </c>
      <c r="O15" s="5">
        <f t="shared" si="7"/>
        <v>4233.7101932200003</v>
      </c>
      <c r="P15" s="16">
        <v>299.5</v>
      </c>
      <c r="Q15" s="16">
        <v>350.3</v>
      </c>
      <c r="R15" s="16">
        <v>477.8</v>
      </c>
      <c r="S15" s="16">
        <v>305.89999999999998</v>
      </c>
      <c r="T15" s="16">
        <v>401.1</v>
      </c>
      <c r="U15" s="16">
        <v>385</v>
      </c>
      <c r="V15" s="16">
        <v>303.5</v>
      </c>
      <c r="W15" s="16">
        <v>297.60000000000002</v>
      </c>
      <c r="X15" s="16">
        <v>273.10000000000002</v>
      </c>
      <c r="Y15" s="16">
        <v>347.9</v>
      </c>
      <c r="Z15" s="16">
        <v>420</v>
      </c>
      <c r="AA15" s="16">
        <v>406.7</v>
      </c>
      <c r="AB15" s="5">
        <f t="shared" si="8"/>
        <v>4268.3999999999996</v>
      </c>
      <c r="AC15" s="5">
        <f t="shared" si="1"/>
        <v>34.689806779999344</v>
      </c>
      <c r="AD15" s="5">
        <f t="shared" si="2"/>
        <v>0.81937131255589279</v>
      </c>
    </row>
    <row r="16" spans="1:58" x14ac:dyDescent="0.25">
      <c r="B16" s="4" t="s">
        <v>23</v>
      </c>
      <c r="C16" s="16">
        <v>84.8</v>
      </c>
      <c r="D16" s="16">
        <v>48.2</v>
      </c>
      <c r="E16" s="16">
        <v>95.606750829999996</v>
      </c>
      <c r="F16" s="16">
        <v>662.2</v>
      </c>
      <c r="G16" s="16">
        <v>276.60000000000002</v>
      </c>
      <c r="H16" s="16">
        <v>104</v>
      </c>
      <c r="I16" s="16">
        <v>109.5</v>
      </c>
      <c r="J16" s="16">
        <v>67</v>
      </c>
      <c r="K16" s="16">
        <v>63.4</v>
      </c>
      <c r="L16" s="16">
        <v>796.9</v>
      </c>
      <c r="M16" s="16">
        <v>83.4</v>
      </c>
      <c r="N16" s="16">
        <v>56.9</v>
      </c>
      <c r="O16" s="5">
        <f t="shared" si="7"/>
        <v>2448.5067508300003</v>
      </c>
      <c r="P16" s="16">
        <v>102.5</v>
      </c>
      <c r="Q16" s="16">
        <v>68.5</v>
      </c>
      <c r="R16" s="16">
        <v>82.7</v>
      </c>
      <c r="S16" s="16">
        <v>349.3</v>
      </c>
      <c r="T16" s="16">
        <v>673.5</v>
      </c>
      <c r="U16" s="16">
        <v>100.4</v>
      </c>
      <c r="V16" s="16">
        <v>105.9</v>
      </c>
      <c r="W16" s="16">
        <v>82.7</v>
      </c>
      <c r="X16" s="16">
        <v>77.2</v>
      </c>
      <c r="Y16" s="16">
        <v>918.8</v>
      </c>
      <c r="Z16" s="16">
        <v>154.6</v>
      </c>
      <c r="AA16" s="16">
        <v>73.8</v>
      </c>
      <c r="AB16" s="5">
        <f t="shared" si="8"/>
        <v>2789.9</v>
      </c>
      <c r="AC16" s="5">
        <f t="shared" si="1"/>
        <v>341.39324916999976</v>
      </c>
      <c r="AD16" s="5">
        <f t="shared" si="2"/>
        <v>13.942916394013352</v>
      </c>
    </row>
    <row r="17" spans="2:30" x14ac:dyDescent="0.25">
      <c r="B17" s="4" t="s">
        <v>24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5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365.2</v>
      </c>
      <c r="X17" s="16">
        <v>364</v>
      </c>
      <c r="Y17" s="16">
        <v>364.6</v>
      </c>
      <c r="Z17" s="16">
        <v>365.6</v>
      </c>
      <c r="AA17" s="16">
        <v>356.1</v>
      </c>
      <c r="AB17" s="5">
        <f t="shared" si="8"/>
        <v>1815.5</v>
      </c>
      <c r="AC17" s="5">
        <f t="shared" si="1"/>
        <v>1815.5</v>
      </c>
      <c r="AD17" s="6" t="s">
        <v>25</v>
      </c>
    </row>
    <row r="18" spans="2:30" x14ac:dyDescent="0.25">
      <c r="B18" s="4" t="s">
        <v>26</v>
      </c>
      <c r="C18" s="16">
        <v>35.5</v>
      </c>
      <c r="D18" s="16">
        <v>40.5</v>
      </c>
      <c r="E18" s="16">
        <v>51.6</v>
      </c>
      <c r="F18" s="16">
        <v>41.9</v>
      </c>
      <c r="G18" s="16">
        <v>40.700000000000003</v>
      </c>
      <c r="H18" s="16">
        <v>40.700000000000003</v>
      </c>
      <c r="I18" s="16">
        <v>45.2</v>
      </c>
      <c r="J18" s="16">
        <v>44.6</v>
      </c>
      <c r="K18" s="16">
        <v>44.7</v>
      </c>
      <c r="L18" s="16">
        <v>42.8</v>
      </c>
      <c r="M18" s="16">
        <v>47.8</v>
      </c>
      <c r="N18" s="16">
        <v>56.5</v>
      </c>
      <c r="O18" s="5">
        <f t="shared" si="7"/>
        <v>532.5</v>
      </c>
      <c r="P18" s="16">
        <v>35.5</v>
      </c>
      <c r="Q18" s="16">
        <v>43.9</v>
      </c>
      <c r="R18" s="16">
        <v>52.5</v>
      </c>
      <c r="S18" s="16">
        <v>43.4</v>
      </c>
      <c r="T18" s="16">
        <v>45.9</v>
      </c>
      <c r="U18" s="16">
        <v>45.7</v>
      </c>
      <c r="V18" s="16">
        <v>45.7</v>
      </c>
      <c r="W18" s="16">
        <v>46.4</v>
      </c>
      <c r="X18" s="16">
        <v>51.7</v>
      </c>
      <c r="Y18" s="16">
        <v>48.5</v>
      </c>
      <c r="Z18" s="16">
        <v>54.8</v>
      </c>
      <c r="AA18" s="16">
        <v>58.3</v>
      </c>
      <c r="AB18" s="5">
        <f t="shared" si="8"/>
        <v>572.29999999999995</v>
      </c>
      <c r="AC18" s="5">
        <f t="shared" si="1"/>
        <v>39.799999999999955</v>
      </c>
      <c r="AD18" s="5">
        <f t="shared" si="2"/>
        <v>7.4741784037558601</v>
      </c>
    </row>
    <row r="19" spans="2:30" x14ac:dyDescent="0.25">
      <c r="B19" s="4" t="s">
        <v>27</v>
      </c>
      <c r="C19" s="16">
        <v>15.1</v>
      </c>
      <c r="D19" s="16">
        <v>34.9</v>
      </c>
      <c r="E19" s="16">
        <v>165.9</v>
      </c>
      <c r="F19" s="16">
        <v>32.1</v>
      </c>
      <c r="G19" s="16">
        <v>23.2</v>
      </c>
      <c r="H19" s="16">
        <v>20.2</v>
      </c>
      <c r="I19" s="16">
        <v>20.2</v>
      </c>
      <c r="J19" s="16">
        <v>31.1</v>
      </c>
      <c r="K19" s="16">
        <v>140</v>
      </c>
      <c r="L19" s="16">
        <v>28.7</v>
      </c>
      <c r="M19" s="16">
        <v>23.6</v>
      </c>
      <c r="N19" s="16">
        <v>20</v>
      </c>
      <c r="O19" s="5">
        <f t="shared" si="7"/>
        <v>555</v>
      </c>
      <c r="P19" s="16">
        <v>17.899999999999999</v>
      </c>
      <c r="Q19" s="16">
        <v>49.8</v>
      </c>
      <c r="R19" s="16">
        <v>174.8</v>
      </c>
      <c r="S19" s="16">
        <v>36.1</v>
      </c>
      <c r="T19" s="16">
        <v>27.8</v>
      </c>
      <c r="U19" s="16">
        <v>29.4</v>
      </c>
      <c r="V19" s="16">
        <v>22.4</v>
      </c>
      <c r="W19" s="16">
        <v>30.6</v>
      </c>
      <c r="X19" s="16">
        <v>156.80000000000001</v>
      </c>
      <c r="Y19" s="16">
        <v>33.299999999999997</v>
      </c>
      <c r="Z19" s="16">
        <v>26.8</v>
      </c>
      <c r="AA19" s="16">
        <v>23.4</v>
      </c>
      <c r="AB19" s="5">
        <f t="shared" si="8"/>
        <v>629.09999999999991</v>
      </c>
      <c r="AC19" s="5">
        <f t="shared" si="1"/>
        <v>74.099999999999909</v>
      </c>
      <c r="AD19" s="5">
        <f t="shared" si="2"/>
        <v>13.351351351351335</v>
      </c>
    </row>
    <row r="20" spans="2:30" x14ac:dyDescent="0.25">
      <c r="B20" s="4" t="s">
        <v>28</v>
      </c>
      <c r="C20" s="16">
        <v>66.3</v>
      </c>
      <c r="D20" s="16">
        <v>112.5</v>
      </c>
      <c r="E20" s="16">
        <v>185</v>
      </c>
      <c r="F20" s="16">
        <v>183.2</v>
      </c>
      <c r="G20" s="16">
        <v>111.2</v>
      </c>
      <c r="H20" s="16">
        <v>138</v>
      </c>
      <c r="I20" s="16">
        <v>122.1</v>
      </c>
      <c r="J20" s="16">
        <v>143.69999999999999</v>
      </c>
      <c r="K20" s="16">
        <v>124.4</v>
      </c>
      <c r="L20" s="16">
        <v>112.5</v>
      </c>
      <c r="M20" s="16">
        <v>124.3</v>
      </c>
      <c r="N20" s="16">
        <v>186.4</v>
      </c>
      <c r="O20" s="5">
        <f t="shared" si="7"/>
        <v>1609.6000000000001</v>
      </c>
      <c r="P20" s="16">
        <v>85.5</v>
      </c>
      <c r="Q20" s="16">
        <v>120.6</v>
      </c>
      <c r="R20" s="16">
        <v>260.10000000000002</v>
      </c>
      <c r="S20" s="16">
        <v>155.4</v>
      </c>
      <c r="T20" s="16">
        <v>155.80000000000001</v>
      </c>
      <c r="U20" s="16">
        <v>135.1</v>
      </c>
      <c r="V20" s="16">
        <v>116.7</v>
      </c>
      <c r="W20" s="16">
        <v>207.5</v>
      </c>
      <c r="X20" s="16">
        <v>148.19999999999999</v>
      </c>
      <c r="Y20" s="16">
        <v>131.19999999999999</v>
      </c>
      <c r="Z20" s="16">
        <v>134</v>
      </c>
      <c r="AA20" s="16">
        <v>166.3</v>
      </c>
      <c r="AB20" s="5">
        <f t="shared" si="8"/>
        <v>1816.4</v>
      </c>
      <c r="AC20" s="5">
        <f t="shared" si="1"/>
        <v>206.79999999999995</v>
      </c>
      <c r="AD20" s="5">
        <f t="shared" si="2"/>
        <v>12.847912524850891</v>
      </c>
    </row>
    <row r="21" spans="2:30" x14ac:dyDescent="0.25">
      <c r="B21" s="3" t="s">
        <v>92</v>
      </c>
      <c r="C21" s="9">
        <f t="shared" ref="C21:N21" si="9">ROUND(+C22+C25+C31+C36,1)</f>
        <v>11927.1</v>
      </c>
      <c r="D21" s="9">
        <f t="shared" si="9"/>
        <v>10712</v>
      </c>
      <c r="E21" s="9">
        <f t="shared" si="9"/>
        <v>13375.5</v>
      </c>
      <c r="F21" s="9">
        <f t="shared" si="9"/>
        <v>12513.4</v>
      </c>
      <c r="G21" s="9">
        <f t="shared" si="9"/>
        <v>12237</v>
      </c>
      <c r="H21" s="9">
        <f t="shared" si="9"/>
        <v>11854.9</v>
      </c>
      <c r="I21" s="9">
        <f t="shared" si="9"/>
        <v>12776.4</v>
      </c>
      <c r="J21" s="9">
        <f t="shared" si="9"/>
        <v>12442.6</v>
      </c>
      <c r="K21" s="9">
        <f t="shared" si="9"/>
        <v>13592.9</v>
      </c>
      <c r="L21" s="9">
        <f t="shared" si="9"/>
        <v>12757.1</v>
      </c>
      <c r="M21" s="9">
        <f t="shared" si="9"/>
        <v>13262.1</v>
      </c>
      <c r="N21" s="9">
        <f t="shared" si="9"/>
        <v>14351.6</v>
      </c>
      <c r="O21" s="9">
        <f>+O22+O25+O31+O36</f>
        <v>151802.6</v>
      </c>
      <c r="P21" s="9">
        <f>ROUND(+P22+P25+P31+P36,1)</f>
        <v>13821.2</v>
      </c>
      <c r="Q21" s="9">
        <f>ROUND(+Q22+Q25+Q31+Q36,1)</f>
        <v>12277</v>
      </c>
      <c r="R21" s="9">
        <f>ROUND(+R22+R25+R31+R36,1)</f>
        <v>13859.6</v>
      </c>
      <c r="S21" s="9">
        <f>ROUND(+S22+S25+S31+S36,1)</f>
        <v>14019.6</v>
      </c>
      <c r="T21" s="9">
        <f t="shared" ref="T21:Y21" si="10">ROUND(+T22+T25+T31+T36,1)</f>
        <v>13798.5</v>
      </c>
      <c r="U21" s="9">
        <f t="shared" si="10"/>
        <v>14006.2</v>
      </c>
      <c r="V21" s="9">
        <f t="shared" si="10"/>
        <v>13931.5</v>
      </c>
      <c r="W21" s="9">
        <f t="shared" si="10"/>
        <v>13214.7</v>
      </c>
      <c r="X21" s="9">
        <f t="shared" si="10"/>
        <v>14732.7</v>
      </c>
      <c r="Y21" s="9">
        <f t="shared" si="10"/>
        <v>14197.6</v>
      </c>
      <c r="Z21" s="9">
        <f>ROUND(+Z22+Z25+Z31+Z36,1)</f>
        <v>14637.2</v>
      </c>
      <c r="AA21" s="9">
        <f>ROUND(+AA22+AA25+AA31+AA36,1)</f>
        <v>15445.6</v>
      </c>
      <c r="AB21" s="9">
        <f>ROUND(+AB22+AB25+AB31+AB36,1)</f>
        <v>167941.4</v>
      </c>
      <c r="AC21" s="9">
        <f t="shared" si="1"/>
        <v>16138.799999999988</v>
      </c>
      <c r="AD21" s="9">
        <f t="shared" si="2"/>
        <v>10.631438460210818</v>
      </c>
    </row>
    <row r="22" spans="2:30" x14ac:dyDescent="0.25">
      <c r="B22" s="4" t="s">
        <v>29</v>
      </c>
      <c r="C22" s="16">
        <f t="shared" ref="C22:AA22" si="11">SUM(C23:C24)</f>
        <v>6534.9</v>
      </c>
      <c r="D22" s="16">
        <f t="shared" si="11"/>
        <v>5893.8</v>
      </c>
      <c r="E22" s="16">
        <f t="shared" si="11"/>
        <v>6905.2</v>
      </c>
      <c r="F22" s="16">
        <f t="shared" si="11"/>
        <v>6853.6</v>
      </c>
      <c r="G22" s="16">
        <f t="shared" si="11"/>
        <v>6682.5</v>
      </c>
      <c r="H22" s="16">
        <f t="shared" si="11"/>
        <v>6525.7000000000007</v>
      </c>
      <c r="I22" s="16">
        <f t="shared" si="11"/>
        <v>6683.4</v>
      </c>
      <c r="J22" s="16">
        <f t="shared" si="11"/>
        <v>7045.9</v>
      </c>
      <c r="K22" s="16">
        <f t="shared" si="11"/>
        <v>7271.6</v>
      </c>
      <c r="L22" s="16">
        <f t="shared" si="11"/>
        <v>7078.6</v>
      </c>
      <c r="M22" s="16">
        <f t="shared" si="11"/>
        <v>7089.7</v>
      </c>
      <c r="N22" s="16">
        <f t="shared" si="11"/>
        <v>7306.4</v>
      </c>
      <c r="O22" s="16">
        <f t="shared" si="11"/>
        <v>81871.3</v>
      </c>
      <c r="P22" s="16">
        <f t="shared" si="11"/>
        <v>7212.6</v>
      </c>
      <c r="Q22" s="16">
        <f t="shared" si="11"/>
        <v>6764.7000000000007</v>
      </c>
      <c r="R22" s="16">
        <f t="shared" si="11"/>
        <v>7223.2999999999993</v>
      </c>
      <c r="S22" s="16">
        <f t="shared" si="11"/>
        <v>7636.2999999999993</v>
      </c>
      <c r="T22" s="16">
        <f t="shared" si="11"/>
        <v>7920.1</v>
      </c>
      <c r="U22" s="16">
        <f t="shared" si="11"/>
        <v>7261.3</v>
      </c>
      <c r="V22" s="16">
        <f t="shared" si="11"/>
        <v>7679.8</v>
      </c>
      <c r="W22" s="16">
        <f t="shared" si="11"/>
        <v>7413.8</v>
      </c>
      <c r="X22" s="16">
        <f t="shared" si="11"/>
        <v>7375.5</v>
      </c>
      <c r="Y22" s="16">
        <f t="shared" si="11"/>
        <v>7625.1</v>
      </c>
      <c r="Z22" s="16">
        <f t="shared" si="11"/>
        <v>7622.8</v>
      </c>
      <c r="AA22" s="16">
        <f t="shared" si="11"/>
        <v>7874.9</v>
      </c>
      <c r="AB22" s="16">
        <f>SUM(AB23:AB24)</f>
        <v>89610.199999999983</v>
      </c>
      <c r="AC22" s="16">
        <f t="shared" si="1"/>
        <v>7738.8999999999796</v>
      </c>
      <c r="AD22" s="16">
        <f t="shared" si="2"/>
        <v>9.4525187703138691</v>
      </c>
    </row>
    <row r="23" spans="2:30" x14ac:dyDescent="0.25">
      <c r="B23" s="7" t="s">
        <v>30</v>
      </c>
      <c r="C23" s="16">
        <v>4487.3</v>
      </c>
      <c r="D23" s="16">
        <v>3796.5</v>
      </c>
      <c r="E23" s="16">
        <v>4011.5</v>
      </c>
      <c r="F23" s="16">
        <v>4130.7</v>
      </c>
      <c r="G23" s="16">
        <v>3873.8</v>
      </c>
      <c r="H23" s="16">
        <v>3630.8</v>
      </c>
      <c r="I23" s="16">
        <v>3619.1</v>
      </c>
      <c r="J23" s="16">
        <v>3750.2</v>
      </c>
      <c r="K23" s="16">
        <v>3742.1</v>
      </c>
      <c r="L23" s="16">
        <v>3337.2</v>
      </c>
      <c r="M23" s="16">
        <v>3366</v>
      </c>
      <c r="N23" s="16">
        <v>3603.9</v>
      </c>
      <c r="O23" s="5">
        <f>SUM(C23:N23)</f>
        <v>45349.1</v>
      </c>
      <c r="P23" s="16">
        <v>4347.2</v>
      </c>
      <c r="Q23" s="16">
        <v>3626.9</v>
      </c>
      <c r="R23" s="16">
        <v>3727.2</v>
      </c>
      <c r="S23" s="16">
        <v>4008.1</v>
      </c>
      <c r="T23" s="16">
        <v>3911.8</v>
      </c>
      <c r="U23" s="16">
        <v>3687.3</v>
      </c>
      <c r="V23" s="16">
        <v>3573.5</v>
      </c>
      <c r="W23" s="16">
        <v>3837.8</v>
      </c>
      <c r="X23" s="16">
        <v>3785.7</v>
      </c>
      <c r="Y23" s="16">
        <v>3924.7</v>
      </c>
      <c r="Z23" s="34">
        <v>3605.4</v>
      </c>
      <c r="AA23" s="5">
        <v>4321.7</v>
      </c>
      <c r="AB23" s="5">
        <f>SUM(P23:AA23)</f>
        <v>46357.299999999996</v>
      </c>
      <c r="AC23" s="5">
        <f t="shared" si="1"/>
        <v>1008.1999999999971</v>
      </c>
      <c r="AD23" s="5">
        <f t="shared" si="2"/>
        <v>2.2231973732664971</v>
      </c>
    </row>
    <row r="24" spans="2:30" x14ac:dyDescent="0.25">
      <c r="B24" s="7" t="s">
        <v>31</v>
      </c>
      <c r="C24" s="16">
        <v>2047.6</v>
      </c>
      <c r="D24" s="16">
        <v>2097.3000000000002</v>
      </c>
      <c r="E24" s="16">
        <v>2893.7</v>
      </c>
      <c r="F24" s="16">
        <v>2722.9</v>
      </c>
      <c r="G24" s="16">
        <v>2808.7</v>
      </c>
      <c r="H24" s="16">
        <v>2894.9</v>
      </c>
      <c r="I24" s="16">
        <v>3064.3</v>
      </c>
      <c r="J24" s="16">
        <v>3295.7</v>
      </c>
      <c r="K24" s="16">
        <v>3529.5</v>
      </c>
      <c r="L24" s="16">
        <v>3741.4</v>
      </c>
      <c r="M24" s="16">
        <v>3723.7</v>
      </c>
      <c r="N24" s="16">
        <v>3702.5</v>
      </c>
      <c r="O24" s="5">
        <f>SUM(C24:N24)</f>
        <v>36522.200000000004</v>
      </c>
      <c r="P24" s="16">
        <v>2865.4</v>
      </c>
      <c r="Q24" s="16">
        <v>3137.8</v>
      </c>
      <c r="R24" s="16">
        <v>3496.1</v>
      </c>
      <c r="S24" s="16">
        <v>3628.2</v>
      </c>
      <c r="T24" s="16">
        <v>4008.3</v>
      </c>
      <c r="U24" s="16">
        <v>3574</v>
      </c>
      <c r="V24" s="16">
        <v>4106.3</v>
      </c>
      <c r="W24" s="16">
        <v>3576</v>
      </c>
      <c r="X24" s="16">
        <v>3589.8</v>
      </c>
      <c r="Y24" s="16">
        <v>3700.4</v>
      </c>
      <c r="Z24" s="34">
        <v>4017.4</v>
      </c>
      <c r="AA24" s="5">
        <v>3553.2</v>
      </c>
      <c r="AB24" s="5">
        <f>SUM(P24:AA24)</f>
        <v>43252.899999999994</v>
      </c>
      <c r="AC24" s="5">
        <f t="shared" si="1"/>
        <v>6730.6999999999898</v>
      </c>
      <c r="AD24" s="5">
        <f t="shared" si="2"/>
        <v>18.429065061797999</v>
      </c>
    </row>
    <row r="25" spans="2:30" x14ac:dyDescent="0.25">
      <c r="B25" s="4" t="s">
        <v>32</v>
      </c>
      <c r="C25" s="16">
        <f t="shared" ref="C25:AA25" si="12">ROUND(SUM(C26:C30),1)</f>
        <v>4256.2</v>
      </c>
      <c r="D25" s="16">
        <f t="shared" si="12"/>
        <v>3764.7</v>
      </c>
      <c r="E25" s="16">
        <f t="shared" si="12"/>
        <v>5366.8</v>
      </c>
      <c r="F25" s="16">
        <f t="shared" si="12"/>
        <v>4442.5</v>
      </c>
      <c r="G25" s="16">
        <f t="shared" si="12"/>
        <v>4465.8</v>
      </c>
      <c r="H25" s="16">
        <f t="shared" si="12"/>
        <v>4262.2</v>
      </c>
      <c r="I25" s="16">
        <f t="shared" si="12"/>
        <v>4928</v>
      </c>
      <c r="J25" s="16">
        <f t="shared" si="12"/>
        <v>4243.8</v>
      </c>
      <c r="K25" s="16">
        <f t="shared" si="12"/>
        <v>5051.5</v>
      </c>
      <c r="L25" s="16">
        <f t="shared" si="12"/>
        <v>4320.5</v>
      </c>
      <c r="M25" s="16">
        <f t="shared" si="12"/>
        <v>4544.1000000000004</v>
      </c>
      <c r="N25" s="16">
        <f t="shared" si="12"/>
        <v>5732.1</v>
      </c>
      <c r="O25" s="16">
        <f t="shared" si="12"/>
        <v>55378.2</v>
      </c>
      <c r="P25" s="16">
        <f t="shared" si="12"/>
        <v>5454.1</v>
      </c>
      <c r="Q25" s="16">
        <f t="shared" si="12"/>
        <v>4370.8999999999996</v>
      </c>
      <c r="R25" s="16">
        <f t="shared" si="12"/>
        <v>5471.7</v>
      </c>
      <c r="S25" s="16">
        <f t="shared" si="12"/>
        <v>5093.3</v>
      </c>
      <c r="T25" s="16">
        <f t="shared" si="12"/>
        <v>4670.8</v>
      </c>
      <c r="U25" s="16">
        <f t="shared" si="12"/>
        <v>5632</v>
      </c>
      <c r="V25" s="16">
        <f t="shared" si="12"/>
        <v>4887.5</v>
      </c>
      <c r="W25" s="16">
        <f t="shared" si="12"/>
        <v>4531</v>
      </c>
      <c r="X25" s="16">
        <f t="shared" si="12"/>
        <v>5865.8</v>
      </c>
      <c r="Y25" s="16">
        <f t="shared" si="12"/>
        <v>5082.5</v>
      </c>
      <c r="Z25" s="16">
        <f t="shared" si="12"/>
        <v>5157.2</v>
      </c>
      <c r="AA25" s="16">
        <f t="shared" si="12"/>
        <v>6116.8</v>
      </c>
      <c r="AB25" s="16">
        <f>ROUND(SUM(AB26:AB30),1)</f>
        <v>62333.599999999999</v>
      </c>
      <c r="AC25" s="16">
        <f t="shared" si="1"/>
        <v>6955.4000000000015</v>
      </c>
      <c r="AD25" s="16">
        <f t="shared" si="2"/>
        <v>12.559815956459405</v>
      </c>
    </row>
    <row r="26" spans="2:30" x14ac:dyDescent="0.25">
      <c r="B26" s="7" t="s">
        <v>33</v>
      </c>
      <c r="C26" s="16">
        <v>1690.1</v>
      </c>
      <c r="D26" s="16">
        <v>914.7</v>
      </c>
      <c r="E26" s="16">
        <v>1080.3</v>
      </c>
      <c r="F26" s="16">
        <v>1303.4000000000001</v>
      </c>
      <c r="G26" s="16">
        <v>1141.4000000000001</v>
      </c>
      <c r="H26" s="16">
        <v>1195.2</v>
      </c>
      <c r="I26" s="16">
        <v>1144.7</v>
      </c>
      <c r="J26" s="16">
        <v>1192.8</v>
      </c>
      <c r="K26" s="16">
        <v>1205.4000000000001</v>
      </c>
      <c r="L26" s="16">
        <v>1285</v>
      </c>
      <c r="M26" s="16">
        <v>1354.3</v>
      </c>
      <c r="N26" s="16">
        <v>1546.7</v>
      </c>
      <c r="O26" s="5">
        <f t="shared" ref="O26:O35" si="13">SUM(C26:N26)</f>
        <v>15053.999999999998</v>
      </c>
      <c r="P26" s="16">
        <v>1866.2</v>
      </c>
      <c r="Q26" s="16">
        <v>1027.4000000000001</v>
      </c>
      <c r="R26" s="16">
        <v>1241.5</v>
      </c>
      <c r="S26" s="16">
        <v>1329.4</v>
      </c>
      <c r="T26" s="16">
        <v>1400</v>
      </c>
      <c r="U26" s="16">
        <v>1216.7</v>
      </c>
      <c r="V26" s="16">
        <v>1196.5999999999999</v>
      </c>
      <c r="W26" s="16">
        <v>1163.0999999999999</v>
      </c>
      <c r="X26" s="16">
        <v>1308.9000000000001</v>
      </c>
      <c r="Y26" s="16">
        <v>1315.3</v>
      </c>
      <c r="Z26" s="16">
        <v>1440.1</v>
      </c>
      <c r="AA26" s="5">
        <v>1734.5</v>
      </c>
      <c r="AB26" s="5">
        <f>SUM(P26:AA26)</f>
        <v>16239.699999999999</v>
      </c>
      <c r="AC26" s="5">
        <f t="shared" si="1"/>
        <v>1185.7000000000007</v>
      </c>
      <c r="AD26" s="5">
        <f t="shared" si="2"/>
        <v>7.876311943669462</v>
      </c>
    </row>
    <row r="27" spans="2:30" x14ac:dyDescent="0.25">
      <c r="B27" s="7" t="s">
        <v>34</v>
      </c>
      <c r="C27" s="16">
        <v>530.5</v>
      </c>
      <c r="D27" s="16">
        <v>286</v>
      </c>
      <c r="E27" s="16">
        <v>365.5</v>
      </c>
      <c r="F27" s="16">
        <v>385</v>
      </c>
      <c r="G27" s="16">
        <v>346.5</v>
      </c>
      <c r="H27" s="16">
        <v>386.2</v>
      </c>
      <c r="I27" s="16">
        <v>327.3</v>
      </c>
      <c r="J27" s="16">
        <v>355.5</v>
      </c>
      <c r="K27" s="16">
        <v>380.6</v>
      </c>
      <c r="L27" s="16">
        <v>405.2</v>
      </c>
      <c r="M27" s="16">
        <v>337.5</v>
      </c>
      <c r="N27" s="16">
        <v>423.4</v>
      </c>
      <c r="O27" s="5">
        <f t="shared" si="13"/>
        <v>4529.1999999999989</v>
      </c>
      <c r="P27" s="16">
        <v>495.7</v>
      </c>
      <c r="Q27" s="16">
        <v>304</v>
      </c>
      <c r="R27" s="16">
        <v>277.7</v>
      </c>
      <c r="S27" s="16">
        <v>349.7</v>
      </c>
      <c r="T27" s="16">
        <v>320.8</v>
      </c>
      <c r="U27" s="16">
        <v>341.1</v>
      </c>
      <c r="V27" s="16">
        <v>349.2</v>
      </c>
      <c r="W27" s="16">
        <v>337.3</v>
      </c>
      <c r="X27" s="16">
        <v>383.7</v>
      </c>
      <c r="Y27" s="16">
        <v>357.5</v>
      </c>
      <c r="Z27" s="16">
        <v>342.8</v>
      </c>
      <c r="AA27" s="5">
        <v>381.9</v>
      </c>
      <c r="AB27" s="5">
        <f>SUM(P27:AA27)</f>
        <v>4241.3999999999996</v>
      </c>
      <c r="AC27" s="5">
        <f t="shared" si="1"/>
        <v>-287.79999999999927</v>
      </c>
      <c r="AD27" s="5">
        <f t="shared" si="2"/>
        <v>-6.3543230592598992</v>
      </c>
    </row>
    <row r="28" spans="2:30" x14ac:dyDescent="0.25">
      <c r="B28" s="7" t="s">
        <v>35</v>
      </c>
      <c r="C28" s="16">
        <v>1228.5</v>
      </c>
      <c r="D28" s="16">
        <v>1375.1</v>
      </c>
      <c r="E28" s="16">
        <v>2137.8000000000002</v>
      </c>
      <c r="F28" s="16">
        <v>1546.6</v>
      </c>
      <c r="G28" s="16">
        <v>1699.8</v>
      </c>
      <c r="H28" s="16">
        <v>1531.9</v>
      </c>
      <c r="I28" s="16">
        <v>1943.7</v>
      </c>
      <c r="J28" s="16">
        <v>1516.4</v>
      </c>
      <c r="K28" s="16">
        <v>2008.2</v>
      </c>
      <c r="L28" s="16">
        <v>1519.7</v>
      </c>
      <c r="M28" s="16">
        <v>1586</v>
      </c>
      <c r="N28" s="16">
        <v>2098.4</v>
      </c>
      <c r="O28" s="5">
        <f t="shared" si="13"/>
        <v>20192.100000000002</v>
      </c>
      <c r="P28" s="16">
        <v>1678.2</v>
      </c>
      <c r="Q28" s="16">
        <v>1612.8</v>
      </c>
      <c r="R28" s="16">
        <v>2027.4</v>
      </c>
      <c r="S28" s="16">
        <v>1670.2</v>
      </c>
      <c r="T28" s="16">
        <v>1460.7</v>
      </c>
      <c r="U28" s="16">
        <v>2109.1999999999998</v>
      </c>
      <c r="V28" s="16">
        <v>1693.5</v>
      </c>
      <c r="W28" s="16">
        <v>1577.9</v>
      </c>
      <c r="X28" s="16">
        <v>2330</v>
      </c>
      <c r="Y28" s="16">
        <v>1920.1</v>
      </c>
      <c r="Z28" s="16">
        <v>1812.7</v>
      </c>
      <c r="AA28" s="5">
        <v>2160.1999999999998</v>
      </c>
      <c r="AB28" s="5">
        <f>SUM(P28:AA28)</f>
        <v>22052.9</v>
      </c>
      <c r="AC28" s="5">
        <f t="shared" si="1"/>
        <v>1860.7999999999993</v>
      </c>
      <c r="AD28" s="5">
        <f t="shared" si="2"/>
        <v>9.215485264038902</v>
      </c>
    </row>
    <row r="29" spans="2:30" x14ac:dyDescent="0.25">
      <c r="B29" s="7" t="s">
        <v>36</v>
      </c>
      <c r="C29" s="16">
        <v>744.2</v>
      </c>
      <c r="D29" s="16">
        <v>1125.4000000000001</v>
      </c>
      <c r="E29" s="16">
        <v>1702</v>
      </c>
      <c r="F29" s="16">
        <v>1125.7</v>
      </c>
      <c r="G29" s="16">
        <v>1184.0999999999999</v>
      </c>
      <c r="H29" s="16">
        <v>1059.4000000000001</v>
      </c>
      <c r="I29" s="16">
        <v>1393.3</v>
      </c>
      <c r="J29" s="16">
        <v>1051.5999999999999</v>
      </c>
      <c r="K29" s="16">
        <v>1318.2</v>
      </c>
      <c r="L29" s="16">
        <v>995.5</v>
      </c>
      <c r="M29" s="16">
        <v>1145.3</v>
      </c>
      <c r="N29" s="16">
        <v>1560.9</v>
      </c>
      <c r="O29" s="5">
        <f t="shared" si="13"/>
        <v>14405.599999999999</v>
      </c>
      <c r="P29" s="16">
        <v>1328</v>
      </c>
      <c r="Q29" s="16">
        <v>1348.9</v>
      </c>
      <c r="R29" s="16">
        <v>1835.6</v>
      </c>
      <c r="S29" s="16">
        <v>1620</v>
      </c>
      <c r="T29" s="16">
        <v>1344</v>
      </c>
      <c r="U29" s="16">
        <v>1822.1</v>
      </c>
      <c r="V29" s="16">
        <v>1503.7</v>
      </c>
      <c r="W29" s="16">
        <v>1307.8</v>
      </c>
      <c r="X29" s="16">
        <v>1706.4</v>
      </c>
      <c r="Y29" s="16">
        <v>1343.6</v>
      </c>
      <c r="Z29" s="16">
        <v>1396.2</v>
      </c>
      <c r="AA29" s="5">
        <v>1694</v>
      </c>
      <c r="AB29" s="5">
        <f>SUM(P29:AA29)</f>
        <v>18250.3</v>
      </c>
      <c r="AC29" s="5">
        <f t="shared" si="1"/>
        <v>3844.7000000000007</v>
      </c>
      <c r="AD29" s="5">
        <f t="shared" si="2"/>
        <v>26.688926528572232</v>
      </c>
    </row>
    <row r="30" spans="2:30" x14ac:dyDescent="0.25">
      <c r="B30" s="7" t="s">
        <v>28</v>
      </c>
      <c r="C30" s="16">
        <v>62.9</v>
      </c>
      <c r="D30" s="16">
        <v>63.5</v>
      </c>
      <c r="E30" s="16">
        <v>81.2</v>
      </c>
      <c r="F30" s="16">
        <v>81.8</v>
      </c>
      <c r="G30" s="16">
        <v>94</v>
      </c>
      <c r="H30" s="16">
        <v>89.5</v>
      </c>
      <c r="I30" s="16">
        <v>119</v>
      </c>
      <c r="J30" s="16">
        <v>127.5</v>
      </c>
      <c r="K30" s="16">
        <v>139.1</v>
      </c>
      <c r="L30" s="16">
        <v>115.1</v>
      </c>
      <c r="M30" s="16">
        <v>121</v>
      </c>
      <c r="N30" s="16">
        <v>102.7</v>
      </c>
      <c r="O30" s="5">
        <f t="shared" si="13"/>
        <v>1197.3000000000002</v>
      </c>
      <c r="P30" s="16">
        <v>86</v>
      </c>
      <c r="Q30" s="16">
        <v>77.8</v>
      </c>
      <c r="R30" s="16">
        <v>89.5</v>
      </c>
      <c r="S30" s="16">
        <v>124</v>
      </c>
      <c r="T30" s="16">
        <v>145.30000000000001</v>
      </c>
      <c r="U30" s="16">
        <v>142.9</v>
      </c>
      <c r="V30" s="16">
        <v>144.5</v>
      </c>
      <c r="W30" s="16">
        <v>144.9</v>
      </c>
      <c r="X30" s="16">
        <v>136.80000000000001</v>
      </c>
      <c r="Y30" s="16">
        <v>146</v>
      </c>
      <c r="Z30" s="16">
        <v>165.4</v>
      </c>
      <c r="AA30" s="5">
        <v>146.19999999999999</v>
      </c>
      <c r="AB30" s="5">
        <f>SUM(P30:AA30)</f>
        <v>1549.3000000000002</v>
      </c>
      <c r="AC30" s="5">
        <f t="shared" si="1"/>
        <v>352</v>
      </c>
      <c r="AD30" s="5">
        <f t="shared" si="2"/>
        <v>29.399482168211804</v>
      </c>
    </row>
    <row r="31" spans="2:30" x14ac:dyDescent="0.25">
      <c r="B31" s="4" t="s">
        <v>37</v>
      </c>
      <c r="C31" s="16">
        <f t="shared" ref="C31:N31" si="14">SUM(C32:C35)</f>
        <v>1041.3</v>
      </c>
      <c r="D31" s="16">
        <f t="shared" si="14"/>
        <v>936.2</v>
      </c>
      <c r="E31" s="16">
        <f t="shared" si="14"/>
        <v>991.4</v>
      </c>
      <c r="F31" s="16">
        <f t="shared" si="14"/>
        <v>1108.3999999999999</v>
      </c>
      <c r="G31" s="16">
        <f t="shared" si="14"/>
        <v>988.59999999999991</v>
      </c>
      <c r="H31" s="16">
        <f t="shared" si="14"/>
        <v>959.60000000000014</v>
      </c>
      <c r="I31" s="16">
        <f t="shared" si="14"/>
        <v>1061.5</v>
      </c>
      <c r="J31" s="16">
        <f t="shared" si="14"/>
        <v>1000</v>
      </c>
      <c r="K31" s="16">
        <f t="shared" si="14"/>
        <v>1001.3000000000001</v>
      </c>
      <c r="L31" s="16">
        <f t="shared" si="14"/>
        <v>1047.2</v>
      </c>
      <c r="M31" s="16">
        <f t="shared" si="14"/>
        <v>957.2</v>
      </c>
      <c r="N31" s="16">
        <f t="shared" si="14"/>
        <v>1147.5</v>
      </c>
      <c r="O31" s="16">
        <f t="shared" si="13"/>
        <v>12240.2</v>
      </c>
      <c r="P31" s="16">
        <f>SUM(P32:P35)</f>
        <v>1064</v>
      </c>
      <c r="Q31" s="16">
        <f>SUM(Q32:Q35)</f>
        <v>986.80000000000007</v>
      </c>
      <c r="R31" s="16">
        <f>SUM(R32:R35)</f>
        <v>1036.2</v>
      </c>
      <c r="S31" s="16">
        <f>SUM(S32:S35)</f>
        <v>1193.3000000000002</v>
      </c>
      <c r="T31" s="16">
        <f t="shared" ref="T31:Y31" si="15">SUM(T32:T35)</f>
        <v>1108.1000000000001</v>
      </c>
      <c r="U31" s="16">
        <f t="shared" si="15"/>
        <v>1035.8</v>
      </c>
      <c r="V31" s="16">
        <f t="shared" si="15"/>
        <v>1243.8999999999999</v>
      </c>
      <c r="W31" s="16">
        <f t="shared" si="15"/>
        <v>1051.9999999999998</v>
      </c>
      <c r="X31" s="16">
        <f t="shared" si="15"/>
        <v>1165</v>
      </c>
      <c r="Y31" s="16">
        <f t="shared" si="15"/>
        <v>1054.1000000000001</v>
      </c>
      <c r="Z31" s="16">
        <f>SUM(Z32:Z35)</f>
        <v>1054.7</v>
      </c>
      <c r="AA31" s="16">
        <f>SUM(AA32:AA35)</f>
        <v>1270.3</v>
      </c>
      <c r="AB31" s="16">
        <f>SUM(AB32:AB35)</f>
        <v>13264.2</v>
      </c>
      <c r="AC31" s="5">
        <f t="shared" si="1"/>
        <v>1024</v>
      </c>
      <c r="AD31" s="16">
        <f t="shared" si="2"/>
        <v>8.3658763745690425</v>
      </c>
    </row>
    <row r="32" spans="2:30" x14ac:dyDescent="0.25">
      <c r="B32" s="7" t="s">
        <v>38</v>
      </c>
      <c r="C32" s="16">
        <v>339</v>
      </c>
      <c r="D32" s="16">
        <v>324.10000000000002</v>
      </c>
      <c r="E32" s="16">
        <v>387.3</v>
      </c>
      <c r="F32" s="16">
        <v>351.1</v>
      </c>
      <c r="G32" s="16">
        <v>332.4</v>
      </c>
      <c r="H32" s="16">
        <v>300.8</v>
      </c>
      <c r="I32" s="16">
        <v>381.7</v>
      </c>
      <c r="J32" s="16">
        <v>306</v>
      </c>
      <c r="K32" s="16">
        <v>334</v>
      </c>
      <c r="L32" s="16">
        <v>400.9</v>
      </c>
      <c r="M32" s="16">
        <v>331.8</v>
      </c>
      <c r="N32" s="16">
        <v>472.6</v>
      </c>
      <c r="O32" s="5">
        <f t="shared" si="13"/>
        <v>4261.7000000000007</v>
      </c>
      <c r="P32" s="16">
        <v>286.10000000000002</v>
      </c>
      <c r="Q32" s="16">
        <v>344.8</v>
      </c>
      <c r="R32" s="16">
        <v>357.5</v>
      </c>
      <c r="S32" s="16">
        <v>433.8</v>
      </c>
      <c r="T32" s="16">
        <v>365.9</v>
      </c>
      <c r="U32" s="16">
        <v>335.6</v>
      </c>
      <c r="V32" s="16">
        <v>446.5</v>
      </c>
      <c r="W32" s="16">
        <v>327.39999999999998</v>
      </c>
      <c r="X32" s="16">
        <v>427.5</v>
      </c>
      <c r="Y32" s="16">
        <v>329.6</v>
      </c>
      <c r="Z32" s="16">
        <v>337.4</v>
      </c>
      <c r="AA32" s="5">
        <v>499.7</v>
      </c>
      <c r="AB32" s="5">
        <f>SUM(P32:AA32)</f>
        <v>4491.8</v>
      </c>
      <c r="AC32" s="5">
        <f t="shared" si="1"/>
        <v>230.09999999999945</v>
      </c>
      <c r="AD32" s="5">
        <f t="shared" si="2"/>
        <v>5.3992538188985479</v>
      </c>
    </row>
    <row r="33" spans="2:30" x14ac:dyDescent="0.25">
      <c r="B33" s="7" t="s">
        <v>39</v>
      </c>
      <c r="C33" s="16">
        <v>397.5</v>
      </c>
      <c r="D33" s="16">
        <v>413.8</v>
      </c>
      <c r="E33" s="16">
        <v>371.3</v>
      </c>
      <c r="F33" s="16">
        <v>429.7</v>
      </c>
      <c r="G33" s="16">
        <v>410.2</v>
      </c>
      <c r="H33" s="16">
        <v>403.3</v>
      </c>
      <c r="I33" s="16">
        <v>410.2</v>
      </c>
      <c r="J33" s="16">
        <v>408</v>
      </c>
      <c r="K33" s="16">
        <v>412.2</v>
      </c>
      <c r="L33" s="16">
        <v>395.8</v>
      </c>
      <c r="M33" s="16">
        <v>392.4</v>
      </c>
      <c r="N33" s="16">
        <v>441.2</v>
      </c>
      <c r="O33" s="5">
        <f t="shared" si="13"/>
        <v>4885.5999999999995</v>
      </c>
      <c r="P33" s="16">
        <v>451.3</v>
      </c>
      <c r="Q33" s="16">
        <v>382.4</v>
      </c>
      <c r="R33" s="16">
        <v>393.7</v>
      </c>
      <c r="S33" s="16">
        <v>409.9</v>
      </c>
      <c r="T33" s="16">
        <v>421.6</v>
      </c>
      <c r="U33" s="16">
        <v>400.5</v>
      </c>
      <c r="V33" s="16">
        <v>425</v>
      </c>
      <c r="W33" s="16">
        <v>403.2</v>
      </c>
      <c r="X33" s="16">
        <v>417</v>
      </c>
      <c r="Y33" s="16">
        <v>409.6</v>
      </c>
      <c r="Z33" s="16">
        <v>412.8</v>
      </c>
      <c r="AA33" s="5">
        <v>419.6</v>
      </c>
      <c r="AB33" s="5">
        <f>SUM(P33:AA33)</f>
        <v>4946.6000000000004</v>
      </c>
      <c r="AC33" s="5">
        <f t="shared" si="1"/>
        <v>61.000000000000909</v>
      </c>
      <c r="AD33" s="5">
        <f t="shared" si="2"/>
        <v>1.2485672179466374</v>
      </c>
    </row>
    <row r="34" spans="2:30" x14ac:dyDescent="0.25">
      <c r="B34" s="7" t="s">
        <v>40</v>
      </c>
      <c r="C34" s="16">
        <v>304.8</v>
      </c>
      <c r="D34" s="5">
        <v>197.4</v>
      </c>
      <c r="E34" s="5">
        <v>232.5</v>
      </c>
      <c r="F34" s="5">
        <v>325.8</v>
      </c>
      <c r="G34" s="5">
        <v>245.9</v>
      </c>
      <c r="H34" s="5">
        <v>254.8</v>
      </c>
      <c r="I34" s="5">
        <v>269.3</v>
      </c>
      <c r="J34" s="5">
        <v>286</v>
      </c>
      <c r="K34" s="5">
        <v>254.6</v>
      </c>
      <c r="L34" s="5">
        <v>250.5</v>
      </c>
      <c r="M34" s="5">
        <v>232.9</v>
      </c>
      <c r="N34" s="5">
        <v>233.7</v>
      </c>
      <c r="O34" s="5">
        <f t="shared" si="13"/>
        <v>3088.2</v>
      </c>
      <c r="P34" s="16">
        <v>326.5</v>
      </c>
      <c r="Q34" s="5">
        <v>216.2</v>
      </c>
      <c r="R34" s="5">
        <v>237.9</v>
      </c>
      <c r="S34" s="5">
        <v>300.10000000000002</v>
      </c>
      <c r="T34" s="5">
        <v>271.39999999999998</v>
      </c>
      <c r="U34" s="5">
        <v>253</v>
      </c>
      <c r="V34" s="5">
        <v>318.3</v>
      </c>
      <c r="W34" s="5">
        <v>273.8</v>
      </c>
      <c r="X34" s="5">
        <v>272.10000000000002</v>
      </c>
      <c r="Y34" s="5">
        <v>267.7</v>
      </c>
      <c r="Z34" s="5">
        <v>253.4</v>
      </c>
      <c r="AA34" s="5">
        <v>247.4</v>
      </c>
      <c r="AB34" s="5">
        <f>SUM(P34:AA34)</f>
        <v>3237.7999999999997</v>
      </c>
      <c r="AC34" s="5">
        <f t="shared" si="1"/>
        <v>149.59999999999991</v>
      </c>
      <c r="AD34" s="5">
        <f t="shared" si="2"/>
        <v>4.8442458390000622</v>
      </c>
    </row>
    <row r="35" spans="2:30" x14ac:dyDescent="0.25">
      <c r="B35" s="7" t="s">
        <v>28</v>
      </c>
      <c r="C35" s="16">
        <v>0</v>
      </c>
      <c r="D35" s="16">
        <v>0.9</v>
      </c>
      <c r="E35" s="16">
        <v>0.3</v>
      </c>
      <c r="F35" s="16">
        <v>1.8</v>
      </c>
      <c r="G35" s="16">
        <v>0.1</v>
      </c>
      <c r="H35" s="16">
        <v>0.7</v>
      </c>
      <c r="I35" s="16">
        <v>0.3</v>
      </c>
      <c r="J35" s="16">
        <v>0</v>
      </c>
      <c r="K35" s="16">
        <v>0.5</v>
      </c>
      <c r="L35" s="16">
        <v>0</v>
      </c>
      <c r="M35" s="16">
        <v>0.1</v>
      </c>
      <c r="N35" s="16">
        <v>0</v>
      </c>
      <c r="O35" s="5">
        <f t="shared" si="13"/>
        <v>4.6999999999999993</v>
      </c>
      <c r="P35" s="16">
        <v>0.1</v>
      </c>
      <c r="Q35" s="16">
        <v>43.4</v>
      </c>
      <c r="R35" s="16">
        <v>47.1</v>
      </c>
      <c r="S35" s="16">
        <v>49.5</v>
      </c>
      <c r="T35" s="16">
        <v>49.2</v>
      </c>
      <c r="U35" s="16">
        <v>46.7</v>
      </c>
      <c r="V35" s="16">
        <v>54.1</v>
      </c>
      <c r="W35" s="16">
        <v>47.6</v>
      </c>
      <c r="X35" s="16">
        <v>48.4</v>
      </c>
      <c r="Y35" s="16">
        <v>47.2</v>
      </c>
      <c r="Z35" s="16">
        <v>51.1</v>
      </c>
      <c r="AA35" s="5">
        <v>103.6</v>
      </c>
      <c r="AB35" s="5">
        <f>SUM(P35:AA35)</f>
        <v>588</v>
      </c>
      <c r="AC35" s="5">
        <f t="shared" si="1"/>
        <v>583.29999999999995</v>
      </c>
      <c r="AD35" s="6" t="s">
        <v>25</v>
      </c>
    </row>
    <row r="36" spans="2:30" x14ac:dyDescent="0.25">
      <c r="B36" s="4" t="s">
        <v>41</v>
      </c>
      <c r="C36" s="16">
        <f t="shared" ref="C36:N36" si="16">ROUND(SUM(C37:C42),1)</f>
        <v>94.7</v>
      </c>
      <c r="D36" s="16">
        <f t="shared" si="16"/>
        <v>117.3</v>
      </c>
      <c r="E36" s="16">
        <f t="shared" si="16"/>
        <v>112.1</v>
      </c>
      <c r="F36" s="16">
        <f t="shared" si="16"/>
        <v>108.9</v>
      </c>
      <c r="G36" s="16">
        <f t="shared" si="16"/>
        <v>100.1</v>
      </c>
      <c r="H36" s="16">
        <f t="shared" si="16"/>
        <v>107.4</v>
      </c>
      <c r="I36" s="16">
        <f t="shared" si="16"/>
        <v>103.5</v>
      </c>
      <c r="J36" s="16">
        <f t="shared" si="16"/>
        <v>152.9</v>
      </c>
      <c r="K36" s="16">
        <f t="shared" si="16"/>
        <v>268.5</v>
      </c>
      <c r="L36" s="16">
        <f t="shared" si="16"/>
        <v>310.8</v>
      </c>
      <c r="M36" s="16">
        <f t="shared" si="16"/>
        <v>671.1</v>
      </c>
      <c r="N36" s="16">
        <f t="shared" si="16"/>
        <v>165.6</v>
      </c>
      <c r="O36" s="16">
        <f>SUM(O37:O42)</f>
        <v>2312.9</v>
      </c>
      <c r="P36" s="16">
        <f>ROUND(SUM(P37:P42),1)</f>
        <v>90.5</v>
      </c>
      <c r="Q36" s="16">
        <f>ROUND(SUM(Q37:Q42),1)</f>
        <v>154.6</v>
      </c>
      <c r="R36" s="16">
        <f>ROUND(SUM(R37:R42),1)</f>
        <v>128.4</v>
      </c>
      <c r="S36" s="16">
        <f>ROUND(SUM(S37:S42),1)</f>
        <v>96.7</v>
      </c>
      <c r="T36" s="16">
        <f t="shared" ref="T36:Y36" si="17">ROUND(SUM(T37:T42),1)</f>
        <v>99.5</v>
      </c>
      <c r="U36" s="16">
        <f t="shared" si="17"/>
        <v>77.099999999999994</v>
      </c>
      <c r="V36" s="16">
        <f t="shared" si="17"/>
        <v>120.3</v>
      </c>
      <c r="W36" s="16">
        <f t="shared" si="17"/>
        <v>217.9</v>
      </c>
      <c r="X36" s="16">
        <f t="shared" si="17"/>
        <v>326.39999999999998</v>
      </c>
      <c r="Y36" s="16">
        <f t="shared" si="17"/>
        <v>435.9</v>
      </c>
      <c r="Z36" s="16">
        <f>ROUND(SUM(Z37:Z42),1)</f>
        <v>802.5</v>
      </c>
      <c r="AA36" s="16">
        <f>ROUND(SUM(AA37:AA42),1)</f>
        <v>183.6</v>
      </c>
      <c r="AB36" s="16">
        <f>ROUND(SUM(AB37:AB42),1)</f>
        <v>2733.4</v>
      </c>
      <c r="AC36" s="16">
        <f t="shared" si="1"/>
        <v>420.5</v>
      </c>
      <c r="AD36" s="16">
        <f t="shared" si="2"/>
        <v>18.180639024601149</v>
      </c>
    </row>
    <row r="37" spans="2:30" x14ac:dyDescent="0.25">
      <c r="B37" s="7" t="s">
        <v>42</v>
      </c>
      <c r="C37" s="16">
        <v>22.6</v>
      </c>
      <c r="D37" s="16">
        <v>24.7</v>
      </c>
      <c r="E37" s="16">
        <v>24.1</v>
      </c>
      <c r="F37" s="16">
        <v>16.5</v>
      </c>
      <c r="G37" s="16">
        <v>16.2</v>
      </c>
      <c r="H37" s="16">
        <v>17.100000000000001</v>
      </c>
      <c r="I37" s="16">
        <v>17.100000000000001</v>
      </c>
      <c r="J37" s="16">
        <v>62</v>
      </c>
      <c r="K37" s="16">
        <v>194.6</v>
      </c>
      <c r="L37" s="16">
        <v>212.3</v>
      </c>
      <c r="M37" s="16">
        <v>580.20000000000005</v>
      </c>
      <c r="N37" s="35">
        <v>89.7</v>
      </c>
      <c r="O37" s="5">
        <f t="shared" ref="O37:O43" si="18">SUM(C37:N37)</f>
        <v>1277.1000000000001</v>
      </c>
      <c r="P37" s="16">
        <v>22.4</v>
      </c>
      <c r="Q37" s="16">
        <v>20.5</v>
      </c>
      <c r="R37" s="16">
        <v>19.3</v>
      </c>
      <c r="S37" s="16">
        <v>18.5</v>
      </c>
      <c r="T37" s="16">
        <v>19.3</v>
      </c>
      <c r="U37" s="16">
        <v>14.8</v>
      </c>
      <c r="V37" s="16">
        <v>15.2</v>
      </c>
      <c r="W37" s="16">
        <v>91.2</v>
      </c>
      <c r="X37" s="16">
        <v>164.9</v>
      </c>
      <c r="Y37" s="16">
        <v>241.8</v>
      </c>
      <c r="Z37" s="16">
        <v>625.1</v>
      </c>
      <c r="AA37" s="16">
        <v>47.2</v>
      </c>
      <c r="AB37" s="5">
        <f t="shared" ref="AB37:AB42" si="19">SUM(P37:AA37)</f>
        <v>1300.2</v>
      </c>
      <c r="AC37" s="5">
        <f t="shared" si="1"/>
        <v>23.099999999999909</v>
      </c>
      <c r="AD37" s="5">
        <f t="shared" si="2"/>
        <v>1.8087855297157549</v>
      </c>
    </row>
    <row r="38" spans="2:30" x14ac:dyDescent="0.25">
      <c r="B38" s="7" t="s">
        <v>43</v>
      </c>
      <c r="C38" s="16">
        <v>27.8</v>
      </c>
      <c r="D38" s="16">
        <v>35</v>
      </c>
      <c r="E38" s="16">
        <v>23.8</v>
      </c>
      <c r="F38" s="16">
        <v>24</v>
      </c>
      <c r="G38" s="16">
        <v>19.600000000000001</v>
      </c>
      <c r="H38" s="16">
        <v>18.399999999999999</v>
      </c>
      <c r="I38" s="16">
        <v>22.5</v>
      </c>
      <c r="J38" s="16">
        <v>26.1</v>
      </c>
      <c r="K38" s="16">
        <v>20.100000000000001</v>
      </c>
      <c r="L38" s="16">
        <v>28.7</v>
      </c>
      <c r="M38" s="16">
        <v>30.3</v>
      </c>
      <c r="N38" s="16">
        <v>19.3</v>
      </c>
      <c r="O38" s="5">
        <f t="shared" si="18"/>
        <v>295.59999999999997</v>
      </c>
      <c r="P38" s="16">
        <v>0</v>
      </c>
      <c r="Q38" s="16">
        <v>77.2</v>
      </c>
      <c r="R38" s="16">
        <v>46.2</v>
      </c>
      <c r="S38" s="16">
        <v>18.8</v>
      </c>
      <c r="T38" s="16">
        <v>15.8</v>
      </c>
      <c r="U38" s="16">
        <v>0</v>
      </c>
      <c r="V38" s="16">
        <v>40.799999999999997</v>
      </c>
      <c r="W38" s="16">
        <v>0</v>
      </c>
      <c r="X38" s="16">
        <v>0</v>
      </c>
      <c r="Y38" s="16">
        <v>36.200000000000003</v>
      </c>
      <c r="Z38" s="16">
        <v>17.7</v>
      </c>
      <c r="AA38" s="16">
        <v>0</v>
      </c>
      <c r="AB38" s="5">
        <f t="shared" si="19"/>
        <v>252.7</v>
      </c>
      <c r="AC38" s="5">
        <f t="shared" si="1"/>
        <v>-42.899999999999977</v>
      </c>
      <c r="AD38" s="5">
        <f t="shared" si="2"/>
        <v>-14.51285520974289</v>
      </c>
    </row>
    <row r="39" spans="2:30" x14ac:dyDescent="0.25">
      <c r="B39" s="7" t="s">
        <v>44</v>
      </c>
      <c r="C39" s="16">
        <v>6.6</v>
      </c>
      <c r="D39" s="16">
        <v>18.5</v>
      </c>
      <c r="E39" s="16">
        <v>19.7</v>
      </c>
      <c r="F39" s="16">
        <v>24.5</v>
      </c>
      <c r="G39" s="16">
        <v>22.9</v>
      </c>
      <c r="H39" s="16">
        <v>26.1</v>
      </c>
      <c r="I39" s="16">
        <v>20.7</v>
      </c>
      <c r="J39" s="16">
        <v>16.899999999999999</v>
      </c>
      <c r="K39" s="16">
        <v>6.4</v>
      </c>
      <c r="L39" s="16">
        <v>24.3</v>
      </c>
      <c r="M39" s="16">
        <v>12.6</v>
      </c>
      <c r="N39" s="16">
        <v>11.3</v>
      </c>
      <c r="O39" s="5">
        <f t="shared" si="18"/>
        <v>210.5</v>
      </c>
      <c r="P39" s="16">
        <v>21.4</v>
      </c>
      <c r="Q39" s="16">
        <v>11.4</v>
      </c>
      <c r="R39" s="16">
        <v>18.8</v>
      </c>
      <c r="S39" s="16">
        <v>13.8</v>
      </c>
      <c r="T39" s="16">
        <v>15.4</v>
      </c>
      <c r="U39" s="16">
        <v>14.5</v>
      </c>
      <c r="V39" s="16">
        <v>15.7</v>
      </c>
      <c r="W39" s="16">
        <v>3.9</v>
      </c>
      <c r="X39" s="16">
        <v>0</v>
      </c>
      <c r="Y39" s="16">
        <v>0</v>
      </c>
      <c r="Z39" s="16">
        <v>0</v>
      </c>
      <c r="AA39" s="16">
        <v>0</v>
      </c>
      <c r="AB39" s="5">
        <f t="shared" si="19"/>
        <v>114.9</v>
      </c>
      <c r="AC39" s="5">
        <f t="shared" si="1"/>
        <v>-95.6</v>
      </c>
      <c r="AD39" s="5">
        <f t="shared" si="2"/>
        <v>-45.415676959619951</v>
      </c>
    </row>
    <row r="40" spans="2:30" x14ac:dyDescent="0.25">
      <c r="B40" s="7" t="s">
        <v>45</v>
      </c>
      <c r="C40" s="16">
        <v>32.9</v>
      </c>
      <c r="D40" s="16">
        <v>34</v>
      </c>
      <c r="E40" s="16">
        <v>38.799999999999997</v>
      </c>
      <c r="F40" s="16">
        <v>38.200000000000003</v>
      </c>
      <c r="G40" s="16">
        <v>36.9</v>
      </c>
      <c r="H40" s="16">
        <v>40.5</v>
      </c>
      <c r="I40" s="16">
        <v>37.6</v>
      </c>
      <c r="J40" s="16">
        <v>41.8</v>
      </c>
      <c r="K40" s="16">
        <v>41</v>
      </c>
      <c r="L40" s="16">
        <v>39.1</v>
      </c>
      <c r="M40" s="16">
        <v>38.9</v>
      </c>
      <c r="N40" s="16">
        <v>37.700000000000003</v>
      </c>
      <c r="O40" s="5">
        <f t="shared" si="18"/>
        <v>457.40000000000003</v>
      </c>
      <c r="P40" s="16">
        <v>41.7</v>
      </c>
      <c r="Q40" s="16">
        <v>39.9</v>
      </c>
      <c r="R40" s="16">
        <v>37.700000000000003</v>
      </c>
      <c r="S40" s="16">
        <v>40.200000000000003</v>
      </c>
      <c r="T40" s="16">
        <v>43.2</v>
      </c>
      <c r="U40" s="16">
        <v>41.9</v>
      </c>
      <c r="V40" s="16">
        <v>42.8</v>
      </c>
      <c r="W40" s="16">
        <v>44.9</v>
      </c>
      <c r="X40" s="16">
        <v>49.2</v>
      </c>
      <c r="Y40" s="16">
        <v>52.1</v>
      </c>
      <c r="Z40" s="16">
        <v>50.2</v>
      </c>
      <c r="AA40" s="16">
        <v>44.3</v>
      </c>
      <c r="AB40" s="5">
        <f t="shared" si="19"/>
        <v>528.09999999999991</v>
      </c>
      <c r="AC40" s="5">
        <f t="shared" si="1"/>
        <v>70.699999999999875</v>
      </c>
      <c r="AD40" s="5">
        <f t="shared" si="2"/>
        <v>15.456930476606882</v>
      </c>
    </row>
    <row r="41" spans="2:30" x14ac:dyDescent="0.25">
      <c r="B41" s="7" t="s">
        <v>46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5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69.7</v>
      </c>
      <c r="X41" s="16">
        <v>104.9</v>
      </c>
      <c r="Y41" s="16">
        <v>98.5</v>
      </c>
      <c r="Z41" s="16">
        <v>98</v>
      </c>
      <c r="AA41" s="16">
        <v>84.6</v>
      </c>
      <c r="AB41" s="5">
        <f t="shared" si="19"/>
        <v>455.70000000000005</v>
      </c>
      <c r="AC41" s="5">
        <f t="shared" si="1"/>
        <v>455.70000000000005</v>
      </c>
      <c r="AD41" s="6" t="s">
        <v>25</v>
      </c>
    </row>
    <row r="42" spans="2:30" x14ac:dyDescent="0.25">
      <c r="B42" s="7" t="s">
        <v>28</v>
      </c>
      <c r="C42" s="16">
        <v>4.8</v>
      </c>
      <c r="D42" s="16">
        <v>5.0999999999999996</v>
      </c>
      <c r="E42" s="16">
        <v>5.7</v>
      </c>
      <c r="F42" s="16">
        <v>5.7</v>
      </c>
      <c r="G42" s="16">
        <v>4.5</v>
      </c>
      <c r="H42" s="16">
        <v>5.3</v>
      </c>
      <c r="I42" s="16">
        <v>5.6</v>
      </c>
      <c r="J42" s="16">
        <v>6.1</v>
      </c>
      <c r="K42" s="16">
        <v>6.4</v>
      </c>
      <c r="L42" s="16">
        <v>6.4</v>
      </c>
      <c r="M42" s="16">
        <v>9.1</v>
      </c>
      <c r="N42" s="16">
        <v>7.6</v>
      </c>
      <c r="O42" s="5">
        <f t="shared" si="18"/>
        <v>72.299999999999983</v>
      </c>
      <c r="P42" s="16">
        <v>5</v>
      </c>
      <c r="Q42" s="16">
        <v>5.6</v>
      </c>
      <c r="R42" s="16">
        <v>6.4</v>
      </c>
      <c r="S42" s="16">
        <v>5.4</v>
      </c>
      <c r="T42" s="16">
        <v>5.8</v>
      </c>
      <c r="U42" s="16">
        <v>5.9</v>
      </c>
      <c r="V42" s="16">
        <v>5.8</v>
      </c>
      <c r="W42" s="16">
        <v>8.1999999999999993</v>
      </c>
      <c r="X42" s="16">
        <v>7.4</v>
      </c>
      <c r="Y42" s="16">
        <v>7.3</v>
      </c>
      <c r="Z42" s="16">
        <v>11.5</v>
      </c>
      <c r="AA42" s="16">
        <v>7.5</v>
      </c>
      <c r="AB42" s="5">
        <f t="shared" si="19"/>
        <v>81.799999999999983</v>
      </c>
      <c r="AC42" s="5">
        <f t="shared" si="1"/>
        <v>9.5</v>
      </c>
      <c r="AD42" s="5">
        <f t="shared" si="2"/>
        <v>13.139695712309823</v>
      </c>
    </row>
    <row r="43" spans="2:30" x14ac:dyDescent="0.25">
      <c r="B43" s="3" t="s">
        <v>93</v>
      </c>
      <c r="C43" s="9">
        <f t="shared" ref="C43:N43" si="20">ROUND(+C44+C47+C48,1)</f>
        <v>1451.5</v>
      </c>
      <c r="D43" s="9">
        <f t="shared" si="20"/>
        <v>1598.3</v>
      </c>
      <c r="E43" s="9">
        <f t="shared" si="20"/>
        <v>2108.6999999999998</v>
      </c>
      <c r="F43" s="9">
        <f t="shared" si="20"/>
        <v>1882.3</v>
      </c>
      <c r="G43" s="9">
        <f t="shared" si="20"/>
        <v>1846.8</v>
      </c>
      <c r="H43" s="9">
        <f t="shared" si="20"/>
        <v>2032.9</v>
      </c>
      <c r="I43" s="9">
        <f t="shared" si="20"/>
        <v>2067.6</v>
      </c>
      <c r="J43" s="9">
        <f t="shared" si="20"/>
        <v>2127.6999999999998</v>
      </c>
      <c r="K43" s="9">
        <f t="shared" si="20"/>
        <v>2022.3</v>
      </c>
      <c r="L43" s="9">
        <f t="shared" si="20"/>
        <v>2107</v>
      </c>
      <c r="M43" s="9">
        <f t="shared" si="20"/>
        <v>2074.4</v>
      </c>
      <c r="N43" s="9">
        <f t="shared" si="20"/>
        <v>2089</v>
      </c>
      <c r="O43" s="9">
        <f t="shared" si="18"/>
        <v>23408.5</v>
      </c>
      <c r="P43" s="9">
        <f>ROUND(+P44+P47+P48,1)</f>
        <v>1638.7</v>
      </c>
      <c r="Q43" s="9">
        <f>ROUND(+Q44+Q47+Q48,1)</f>
        <v>1763.9</v>
      </c>
      <c r="R43" s="9">
        <f>ROUND(+R44+R47+R48,1)</f>
        <v>2017.6</v>
      </c>
      <c r="S43" s="9">
        <f>ROUND(+S44+S47+S48,1)</f>
        <v>1888.5</v>
      </c>
      <c r="T43" s="9">
        <f t="shared" ref="T43:Y43" si="21">ROUND(+T44+T47+T48,1)</f>
        <v>1990.7</v>
      </c>
      <c r="U43" s="9">
        <f t="shared" si="21"/>
        <v>1971.5</v>
      </c>
      <c r="V43" s="9">
        <f t="shared" si="21"/>
        <v>1972.3</v>
      </c>
      <c r="W43" s="9">
        <f t="shared" si="21"/>
        <v>1990.5</v>
      </c>
      <c r="X43" s="9">
        <f t="shared" si="21"/>
        <v>1820.7</v>
      </c>
      <c r="Y43" s="9">
        <f t="shared" si="21"/>
        <v>1932.1</v>
      </c>
      <c r="Z43" s="9">
        <f>ROUND(+Z44+Z47+Z48,1)</f>
        <v>2044.6</v>
      </c>
      <c r="AA43" s="9">
        <f>ROUND(+AA44+AA47+AA48,1)</f>
        <v>1972.2</v>
      </c>
      <c r="AB43" s="9">
        <f>ROUND(+AB44+AB47+AB48,1)</f>
        <v>23003.3</v>
      </c>
      <c r="AC43" s="9">
        <f t="shared" si="1"/>
        <v>-405.20000000000073</v>
      </c>
      <c r="AD43" s="9">
        <f t="shared" si="2"/>
        <v>-1.7309951513339201</v>
      </c>
    </row>
    <row r="44" spans="2:30" x14ac:dyDescent="0.25">
      <c r="B44" s="4" t="s">
        <v>47</v>
      </c>
      <c r="C44" s="16">
        <f t="shared" ref="C44:N44" si="22">ROUND(SUM(C45:C46),1)</f>
        <v>1086.7</v>
      </c>
      <c r="D44" s="16">
        <f t="shared" si="22"/>
        <v>1200.2</v>
      </c>
      <c r="E44" s="16">
        <f t="shared" si="22"/>
        <v>1738.5</v>
      </c>
      <c r="F44" s="16">
        <f t="shared" si="22"/>
        <v>1497.9</v>
      </c>
      <c r="G44" s="16">
        <f t="shared" si="22"/>
        <v>1546.1</v>
      </c>
      <c r="H44" s="16">
        <f t="shared" si="22"/>
        <v>1743.6</v>
      </c>
      <c r="I44" s="16">
        <f t="shared" si="22"/>
        <v>1749.1</v>
      </c>
      <c r="J44" s="16">
        <f t="shared" si="22"/>
        <v>1743.1</v>
      </c>
      <c r="K44" s="16">
        <f t="shared" si="22"/>
        <v>1692.2</v>
      </c>
      <c r="L44" s="16">
        <f t="shared" si="22"/>
        <v>1865.5</v>
      </c>
      <c r="M44" s="16">
        <f t="shared" si="22"/>
        <v>1823.5</v>
      </c>
      <c r="N44" s="16">
        <f t="shared" si="22"/>
        <v>1805.3</v>
      </c>
      <c r="O44" s="16">
        <f>SUM(O45:O46)</f>
        <v>19491.699999999997</v>
      </c>
      <c r="P44" s="16">
        <f>ROUND(SUM(P45:P46),1)</f>
        <v>1253</v>
      </c>
      <c r="Q44" s="16">
        <f>ROUND(SUM(Q45:Q46),1)</f>
        <v>1372.2</v>
      </c>
      <c r="R44" s="16">
        <f>ROUND(SUM(R45:R46),1)</f>
        <v>1625.2</v>
      </c>
      <c r="S44" s="16">
        <f>ROUND(SUM(S45:S46),1)</f>
        <v>1490.3</v>
      </c>
      <c r="T44" s="16">
        <f t="shared" ref="T44:Y44" si="23">ROUND(SUM(T45:T46),1)</f>
        <v>1629</v>
      </c>
      <c r="U44" s="16">
        <f t="shared" si="23"/>
        <v>1660.5</v>
      </c>
      <c r="V44" s="16">
        <f t="shared" si="23"/>
        <v>1637.1</v>
      </c>
      <c r="W44" s="16">
        <f t="shared" si="23"/>
        <v>1582.1</v>
      </c>
      <c r="X44" s="16">
        <f t="shared" si="23"/>
        <v>1498.3</v>
      </c>
      <c r="Y44" s="16">
        <f t="shared" si="23"/>
        <v>1681</v>
      </c>
      <c r="Z44" s="16">
        <f>ROUND(SUM(Z45:Z46),1)</f>
        <v>1775.9</v>
      </c>
      <c r="AA44" s="16">
        <f>ROUND(SUM(AA45:AA46),1)</f>
        <v>1645.8</v>
      </c>
      <c r="AB44" s="16">
        <f>ROUND(SUM(AB45:AB46),1)</f>
        <v>18850.400000000001</v>
      </c>
      <c r="AC44" s="16">
        <f t="shared" si="1"/>
        <v>-641.29999999999563</v>
      </c>
      <c r="AD44" s="16">
        <f t="shared" si="2"/>
        <v>-3.2901183580703361</v>
      </c>
    </row>
    <row r="45" spans="2:30" x14ac:dyDescent="0.25">
      <c r="B45" s="7" t="s">
        <v>48</v>
      </c>
      <c r="C45" s="16">
        <v>1083</v>
      </c>
      <c r="D45" s="16">
        <v>1200.0999999999999</v>
      </c>
      <c r="E45" s="16">
        <v>1729.4</v>
      </c>
      <c r="F45" s="16">
        <v>1497.6</v>
      </c>
      <c r="G45" s="16">
        <v>1538.4</v>
      </c>
      <c r="H45" s="16">
        <v>1743.3</v>
      </c>
      <c r="I45" s="16">
        <v>1742.5</v>
      </c>
      <c r="J45" s="16">
        <v>1742.9</v>
      </c>
      <c r="K45" s="16">
        <v>1692.1</v>
      </c>
      <c r="L45" s="16">
        <v>1857.5</v>
      </c>
      <c r="M45" s="16">
        <v>1823.2</v>
      </c>
      <c r="N45" s="16">
        <v>1805.1</v>
      </c>
      <c r="O45" s="16">
        <f>SUM(C45:N45)</f>
        <v>19455.099999999999</v>
      </c>
      <c r="P45" s="5">
        <v>1243.7</v>
      </c>
      <c r="Q45" s="16">
        <v>1372</v>
      </c>
      <c r="R45" s="16">
        <v>1625</v>
      </c>
      <c r="S45" s="16">
        <v>1483.4</v>
      </c>
      <c r="T45" s="16">
        <v>1628.8</v>
      </c>
      <c r="U45" s="16">
        <v>1660.3</v>
      </c>
      <c r="V45" s="16">
        <v>1633.6</v>
      </c>
      <c r="W45" s="16">
        <v>1575.1</v>
      </c>
      <c r="X45" s="16">
        <v>1483.1</v>
      </c>
      <c r="Y45" s="16">
        <v>1680.7</v>
      </c>
      <c r="Z45" s="34">
        <v>1770.2</v>
      </c>
      <c r="AA45" s="16">
        <v>1645.5</v>
      </c>
      <c r="AB45" s="5">
        <f>SUM(P45:AA45)</f>
        <v>18801.400000000001</v>
      </c>
      <c r="AC45" s="5">
        <f t="shared" si="1"/>
        <v>-653.69999999999709</v>
      </c>
      <c r="AD45" s="5">
        <f t="shared" si="2"/>
        <v>-3.360044409949047</v>
      </c>
    </row>
    <row r="46" spans="2:30" x14ac:dyDescent="0.25">
      <c r="B46" s="7" t="s">
        <v>28</v>
      </c>
      <c r="C46" s="16">
        <v>3.7</v>
      </c>
      <c r="D46" s="16">
        <v>0.1</v>
      </c>
      <c r="E46" s="16">
        <v>9.1</v>
      </c>
      <c r="F46" s="16">
        <v>0.3</v>
      </c>
      <c r="G46" s="16">
        <v>7.7</v>
      </c>
      <c r="H46" s="16">
        <v>0.3</v>
      </c>
      <c r="I46" s="16">
        <v>6.6</v>
      </c>
      <c r="J46" s="16">
        <v>0.2</v>
      </c>
      <c r="K46" s="16">
        <v>0.1</v>
      </c>
      <c r="L46" s="16">
        <v>8</v>
      </c>
      <c r="M46" s="16">
        <v>0.3</v>
      </c>
      <c r="N46" s="16">
        <v>0.2</v>
      </c>
      <c r="O46" s="16">
        <f>SUM(C46:N46)</f>
        <v>36.600000000000009</v>
      </c>
      <c r="P46" s="5">
        <v>9.3000000000000007</v>
      </c>
      <c r="Q46" s="16">
        <v>0.2</v>
      </c>
      <c r="R46" s="16">
        <v>0.2</v>
      </c>
      <c r="S46" s="16">
        <v>6.9</v>
      </c>
      <c r="T46" s="16">
        <v>0.2</v>
      </c>
      <c r="U46" s="16">
        <v>0.2</v>
      </c>
      <c r="V46" s="16">
        <v>3.5</v>
      </c>
      <c r="W46" s="16">
        <v>7</v>
      </c>
      <c r="X46" s="16">
        <v>15.2</v>
      </c>
      <c r="Y46" s="16">
        <v>0.3</v>
      </c>
      <c r="Z46" s="16">
        <v>5.7</v>
      </c>
      <c r="AA46" s="16">
        <v>0.3</v>
      </c>
      <c r="AB46" s="5">
        <f>SUM(P46:AA46)</f>
        <v>49</v>
      </c>
      <c r="AC46" s="5">
        <f t="shared" si="1"/>
        <v>12.399999999999991</v>
      </c>
      <c r="AD46" s="5">
        <f t="shared" si="2"/>
        <v>33.879781420764999</v>
      </c>
    </row>
    <row r="47" spans="2:30" x14ac:dyDescent="0.25">
      <c r="B47" s="4" t="s">
        <v>49</v>
      </c>
      <c r="C47" s="16">
        <v>12.2</v>
      </c>
      <c r="D47" s="16">
        <v>18.8</v>
      </c>
      <c r="E47" s="16">
        <v>12.6</v>
      </c>
      <c r="F47" s="16">
        <v>13</v>
      </c>
      <c r="G47" s="16">
        <v>11</v>
      </c>
      <c r="H47" s="16">
        <v>8.6</v>
      </c>
      <c r="I47" s="16">
        <v>8.6</v>
      </c>
      <c r="J47" s="16">
        <v>11.9</v>
      </c>
      <c r="K47" s="16">
        <v>16.399999999999999</v>
      </c>
      <c r="L47" s="16">
        <v>10</v>
      </c>
      <c r="M47" s="16">
        <v>5.3</v>
      </c>
      <c r="N47" s="16">
        <v>17.899999999999999</v>
      </c>
      <c r="O47" s="5">
        <f>SUM(C47:N47)</f>
        <v>146.30000000000001</v>
      </c>
      <c r="P47" s="5">
        <v>14</v>
      </c>
      <c r="Q47" s="16">
        <v>19</v>
      </c>
      <c r="R47" s="16">
        <v>6.7</v>
      </c>
      <c r="S47" s="16">
        <v>7.6</v>
      </c>
      <c r="T47" s="16">
        <v>26.1</v>
      </c>
      <c r="U47" s="16">
        <v>27.4</v>
      </c>
      <c r="V47" s="16">
        <v>7.5</v>
      </c>
      <c r="W47" s="16">
        <v>23.5</v>
      </c>
      <c r="X47" s="16">
        <v>7.5</v>
      </c>
      <c r="Y47" s="16">
        <v>6.6</v>
      </c>
      <c r="Z47" s="16">
        <v>7.2</v>
      </c>
      <c r="AA47" s="16">
        <v>28.3</v>
      </c>
      <c r="AB47" s="5">
        <f>SUM(P47:AA47)</f>
        <v>181.4</v>
      </c>
      <c r="AC47" s="5">
        <f t="shared" si="1"/>
        <v>35.099999999999994</v>
      </c>
      <c r="AD47" s="5">
        <f t="shared" si="2"/>
        <v>23.991797676008197</v>
      </c>
    </row>
    <row r="48" spans="2:30" x14ac:dyDescent="0.25">
      <c r="B48" s="4" t="s">
        <v>50</v>
      </c>
      <c r="C48" s="16">
        <f t="shared" ref="C48:N48" si="24">ROUND(SUM(C49:C51),1)</f>
        <v>352.6</v>
      </c>
      <c r="D48" s="16">
        <f t="shared" si="24"/>
        <v>379.3</v>
      </c>
      <c r="E48" s="16">
        <f t="shared" si="24"/>
        <v>357.6</v>
      </c>
      <c r="F48" s="16">
        <f t="shared" si="24"/>
        <v>371.4</v>
      </c>
      <c r="G48" s="16">
        <f t="shared" si="24"/>
        <v>289.7</v>
      </c>
      <c r="H48" s="16">
        <f t="shared" si="24"/>
        <v>280.7</v>
      </c>
      <c r="I48" s="16">
        <f t="shared" si="24"/>
        <v>309.89999999999998</v>
      </c>
      <c r="J48" s="16">
        <f t="shared" si="24"/>
        <v>372.7</v>
      </c>
      <c r="K48" s="16">
        <f t="shared" si="24"/>
        <v>313.7</v>
      </c>
      <c r="L48" s="16">
        <f t="shared" si="24"/>
        <v>231.5</v>
      </c>
      <c r="M48" s="16">
        <f t="shared" si="24"/>
        <v>245.6</v>
      </c>
      <c r="N48" s="16">
        <f t="shared" si="24"/>
        <v>265.8</v>
      </c>
      <c r="O48" s="16">
        <f>SUM(O49:O51)</f>
        <v>3770.5000000000005</v>
      </c>
      <c r="P48" s="16">
        <f>ROUND(SUM(P49:P51),1)</f>
        <v>371.7</v>
      </c>
      <c r="Q48" s="16">
        <f>ROUND(SUM(Q49:Q51),1)</f>
        <v>372.7</v>
      </c>
      <c r="R48" s="16">
        <f>ROUND(SUM(R49:R51),1)</f>
        <v>385.7</v>
      </c>
      <c r="S48" s="16">
        <f>ROUND(SUM(S49:S51),1)</f>
        <v>390.6</v>
      </c>
      <c r="T48" s="16">
        <f t="shared" ref="T48:Y48" si="25">ROUND(SUM(T49:T51),1)</f>
        <v>335.6</v>
      </c>
      <c r="U48" s="16">
        <f t="shared" si="25"/>
        <v>283.60000000000002</v>
      </c>
      <c r="V48" s="16">
        <f t="shared" si="25"/>
        <v>327.7</v>
      </c>
      <c r="W48" s="16">
        <f t="shared" si="25"/>
        <v>384.9</v>
      </c>
      <c r="X48" s="16">
        <f t="shared" si="25"/>
        <v>314.89999999999998</v>
      </c>
      <c r="Y48" s="16">
        <f t="shared" si="25"/>
        <v>244.5</v>
      </c>
      <c r="Z48" s="16">
        <f>ROUND(SUM(Z49:Z51),1)</f>
        <v>261.5</v>
      </c>
      <c r="AA48" s="16">
        <f>ROUND(SUM(AA49:AA51),1)</f>
        <v>298.10000000000002</v>
      </c>
      <c r="AB48" s="16">
        <f>ROUND(SUM(AB49:AB51),1)</f>
        <v>3971.5</v>
      </c>
      <c r="AC48" s="16">
        <f t="shared" si="1"/>
        <v>200.99999999999955</v>
      </c>
      <c r="AD48" s="16">
        <f t="shared" si="2"/>
        <v>5.3308579763956905</v>
      </c>
    </row>
    <row r="49" spans="2:30" x14ac:dyDescent="0.25">
      <c r="B49" s="7" t="s">
        <v>51</v>
      </c>
      <c r="C49" s="16">
        <v>323.3</v>
      </c>
      <c r="D49" s="16">
        <v>352.6</v>
      </c>
      <c r="E49" s="16">
        <v>328.4</v>
      </c>
      <c r="F49" s="16">
        <v>344.5</v>
      </c>
      <c r="G49" s="16">
        <v>263.89999999999998</v>
      </c>
      <c r="H49" s="16">
        <v>252.8</v>
      </c>
      <c r="I49" s="16">
        <v>281.2</v>
      </c>
      <c r="J49" s="16">
        <v>340.5</v>
      </c>
      <c r="K49" s="16">
        <v>281.2</v>
      </c>
      <c r="L49" s="16">
        <v>201.5</v>
      </c>
      <c r="M49" s="16">
        <v>222.5</v>
      </c>
      <c r="N49" s="16">
        <v>235.8</v>
      </c>
      <c r="O49" s="16">
        <f>SUM(C49:N49)</f>
        <v>3428.2000000000003</v>
      </c>
      <c r="P49" s="5">
        <v>342</v>
      </c>
      <c r="Q49" s="16">
        <v>342.8</v>
      </c>
      <c r="R49" s="16">
        <v>353.3</v>
      </c>
      <c r="S49" s="16">
        <v>359</v>
      </c>
      <c r="T49" s="16">
        <v>305.2</v>
      </c>
      <c r="U49" s="16">
        <v>254.1</v>
      </c>
      <c r="V49" s="16">
        <v>297.7</v>
      </c>
      <c r="W49" s="16">
        <v>353.8</v>
      </c>
      <c r="X49" s="16">
        <v>288.3</v>
      </c>
      <c r="Y49" s="16">
        <v>223.3</v>
      </c>
      <c r="Z49" s="16">
        <v>239.6</v>
      </c>
      <c r="AA49" s="16">
        <v>272.7</v>
      </c>
      <c r="AB49" s="5">
        <f>SUM(P49:AA49)</f>
        <v>3631.8</v>
      </c>
      <c r="AC49" s="5">
        <f t="shared" si="1"/>
        <v>203.59999999999991</v>
      </c>
      <c r="AD49" s="5">
        <f t="shared" si="2"/>
        <v>5.938976722478265</v>
      </c>
    </row>
    <row r="50" spans="2:30" x14ac:dyDescent="0.25">
      <c r="B50" s="7" t="s">
        <v>52</v>
      </c>
      <c r="C50" s="16">
        <v>9.9</v>
      </c>
      <c r="D50" s="16">
        <v>11</v>
      </c>
      <c r="E50" s="16">
        <v>13</v>
      </c>
      <c r="F50" s="16">
        <v>11.4</v>
      </c>
      <c r="G50" s="16">
        <v>10.8</v>
      </c>
      <c r="H50" s="16">
        <v>11.3</v>
      </c>
      <c r="I50" s="16">
        <v>11.3</v>
      </c>
      <c r="J50" s="16">
        <v>11</v>
      </c>
      <c r="K50" s="16">
        <v>11.2</v>
      </c>
      <c r="L50" s="16">
        <v>10.4</v>
      </c>
      <c r="M50" s="16">
        <v>11.1</v>
      </c>
      <c r="N50" s="16">
        <v>9.9</v>
      </c>
      <c r="O50" s="16">
        <f>SUM(C50:N50)</f>
        <v>132.29999999999998</v>
      </c>
      <c r="P50" s="5">
        <v>11.6</v>
      </c>
      <c r="Q50" s="16">
        <v>11.69576</v>
      </c>
      <c r="R50" s="16">
        <v>13.2</v>
      </c>
      <c r="S50" s="16">
        <v>10.4</v>
      </c>
      <c r="T50" s="16">
        <v>11.9</v>
      </c>
      <c r="U50" s="16">
        <v>11.5</v>
      </c>
      <c r="V50" s="16">
        <v>11.2</v>
      </c>
      <c r="W50" s="16">
        <v>11.9</v>
      </c>
      <c r="X50" s="16">
        <v>11.8</v>
      </c>
      <c r="Y50" s="16">
        <v>11</v>
      </c>
      <c r="Z50" s="16">
        <v>11.3</v>
      </c>
      <c r="AA50" s="5">
        <v>10.4</v>
      </c>
      <c r="AB50" s="5">
        <f>SUM(P50:AA50)</f>
        <v>137.89576</v>
      </c>
      <c r="AC50" s="5">
        <f t="shared" si="1"/>
        <v>5.5957600000000127</v>
      </c>
      <c r="AD50" s="5">
        <f t="shared" si="2"/>
        <v>4.2295993953136914</v>
      </c>
    </row>
    <row r="51" spans="2:30" x14ac:dyDescent="0.25">
      <c r="B51" s="7" t="s">
        <v>28</v>
      </c>
      <c r="C51" s="16">
        <f>12.6+6.8</f>
        <v>19.399999999999999</v>
      </c>
      <c r="D51" s="16">
        <f>1.2+14.5</f>
        <v>15.7</v>
      </c>
      <c r="E51" s="16">
        <f>12.7+3.5</f>
        <v>16.2</v>
      </c>
      <c r="F51" s="16">
        <f>5.8+9.7</f>
        <v>15.5</v>
      </c>
      <c r="G51" s="16">
        <f>8.2+6.8</f>
        <v>15</v>
      </c>
      <c r="H51" s="16">
        <f>6+10.6</f>
        <v>16.600000000000001</v>
      </c>
      <c r="I51" s="16">
        <f>11.3+6.1</f>
        <v>17.399999999999999</v>
      </c>
      <c r="J51" s="16">
        <f>8.6+12.6</f>
        <v>21.2</v>
      </c>
      <c r="K51" s="16">
        <f>7.1+14.2</f>
        <v>21.299999999999997</v>
      </c>
      <c r="L51" s="16">
        <f>7+12.6</f>
        <v>19.600000000000001</v>
      </c>
      <c r="M51" s="16">
        <f>2.9+9.1</f>
        <v>12</v>
      </c>
      <c r="N51" s="16">
        <f>8.5+11.6</f>
        <v>20.100000000000001</v>
      </c>
      <c r="O51" s="16">
        <f>SUM(C51:N51)</f>
        <v>210</v>
      </c>
      <c r="P51" s="5">
        <f>7.1+11</f>
        <v>18.100000000000001</v>
      </c>
      <c r="Q51" s="16">
        <f>7+11.2</f>
        <v>18.2</v>
      </c>
      <c r="R51" s="16">
        <f>6.3+12.9</f>
        <v>19.2</v>
      </c>
      <c r="S51" s="16">
        <f>8+13.2</f>
        <v>21.2</v>
      </c>
      <c r="T51" s="16">
        <f>6.4+12.1</f>
        <v>18.5</v>
      </c>
      <c r="U51" s="16">
        <f>6.4+11.6</f>
        <v>18</v>
      </c>
      <c r="V51" s="16">
        <f>6.4+12.4</f>
        <v>18.8</v>
      </c>
      <c r="W51" s="16">
        <f>6+13.2</f>
        <v>19.2</v>
      </c>
      <c r="X51" s="16">
        <f>1.2+13.6</f>
        <v>14.799999999999999</v>
      </c>
      <c r="Y51" s="16">
        <f>0.4+9.8</f>
        <v>10.200000000000001</v>
      </c>
      <c r="Z51" s="16">
        <f>0.8+9.8</f>
        <v>10.600000000000001</v>
      </c>
      <c r="AA51" s="5">
        <f>0.2+14.8</f>
        <v>15</v>
      </c>
      <c r="AB51" s="5">
        <f>SUM(P51:AA51)</f>
        <v>201.79999999999998</v>
      </c>
      <c r="AC51" s="5">
        <f t="shared" si="1"/>
        <v>-8.2000000000000171</v>
      </c>
      <c r="AD51" s="5">
        <f t="shared" si="2"/>
        <v>-3.9047619047619131</v>
      </c>
    </row>
    <row r="52" spans="2:30" x14ac:dyDescent="0.25">
      <c r="B52" s="3" t="s">
        <v>94</v>
      </c>
      <c r="C52" s="9">
        <v>79.3</v>
      </c>
      <c r="D52" s="9">
        <v>292.10000000000002</v>
      </c>
      <c r="E52" s="9">
        <v>91.5</v>
      </c>
      <c r="F52" s="9">
        <v>85.6</v>
      </c>
      <c r="G52" s="9">
        <v>93.7</v>
      </c>
      <c r="H52" s="9">
        <v>91.6</v>
      </c>
      <c r="I52" s="9">
        <v>91.8</v>
      </c>
      <c r="J52" s="9">
        <v>613.9</v>
      </c>
      <c r="K52" s="9">
        <v>97.5</v>
      </c>
      <c r="L52" s="9">
        <v>97.9</v>
      </c>
      <c r="M52" s="9">
        <v>102.7</v>
      </c>
      <c r="N52" s="9">
        <v>107.7</v>
      </c>
      <c r="O52" s="2">
        <f>SUM(C52:N52)</f>
        <v>1845.3000000000002</v>
      </c>
      <c r="P52" s="2">
        <v>124.4</v>
      </c>
      <c r="Q52" s="9">
        <v>102.6</v>
      </c>
      <c r="R52" s="9">
        <v>135.5</v>
      </c>
      <c r="S52" s="9">
        <v>100</v>
      </c>
      <c r="T52" s="9">
        <v>108.9</v>
      </c>
      <c r="U52" s="9">
        <v>107.9</v>
      </c>
      <c r="V52" s="9">
        <v>112.8</v>
      </c>
      <c r="W52" s="9">
        <v>104.1</v>
      </c>
      <c r="X52" s="9">
        <v>99.1</v>
      </c>
      <c r="Y52" s="9">
        <v>120.1</v>
      </c>
      <c r="Z52" s="9">
        <v>97.1</v>
      </c>
      <c r="AA52" s="2">
        <v>115.7</v>
      </c>
      <c r="AB52" s="2">
        <f>SUM(P52:AA52)</f>
        <v>1328.1999999999998</v>
      </c>
      <c r="AC52" s="2">
        <f t="shared" si="1"/>
        <v>-517.10000000000036</v>
      </c>
      <c r="AD52" s="2">
        <f>+AC52/O52*100</f>
        <v>-28.022543759822266</v>
      </c>
    </row>
    <row r="53" spans="2:30" x14ac:dyDescent="0.25">
      <c r="B53" s="8" t="s">
        <v>53</v>
      </c>
      <c r="C53" s="9">
        <f>+C54+C57</f>
        <v>272.8</v>
      </c>
      <c r="D53" s="9">
        <f>+D54+D57</f>
        <v>317.60000000000002</v>
      </c>
      <c r="E53" s="9">
        <f>+E54+E57</f>
        <v>726</v>
      </c>
      <c r="F53" s="9">
        <f>+F54+F57</f>
        <v>365.09999999999997</v>
      </c>
      <c r="G53" s="9">
        <f t="shared" ref="G53:N53" si="26">+G54+G57</f>
        <v>341</v>
      </c>
      <c r="H53" s="9">
        <f t="shared" si="26"/>
        <v>3772.5</v>
      </c>
      <c r="I53" s="9">
        <f t="shared" si="26"/>
        <v>538</v>
      </c>
      <c r="J53" s="9">
        <f t="shared" si="26"/>
        <v>549.6</v>
      </c>
      <c r="K53" s="9">
        <f t="shared" si="26"/>
        <v>485.7</v>
      </c>
      <c r="L53" s="9">
        <f t="shared" si="26"/>
        <v>345.20000000000005</v>
      </c>
      <c r="M53" s="9">
        <f t="shared" si="26"/>
        <v>800.59999999999991</v>
      </c>
      <c r="N53" s="9">
        <f t="shared" si="26"/>
        <v>2614.1</v>
      </c>
      <c r="O53" s="9">
        <f>+O54+O57</f>
        <v>11128.2</v>
      </c>
      <c r="P53" s="9">
        <f>+P54+P57</f>
        <v>386</v>
      </c>
      <c r="Q53" s="9">
        <f>+Q54+Q57</f>
        <v>340.90000000000003</v>
      </c>
      <c r="R53" s="9">
        <f>+R54+R57</f>
        <v>399.8</v>
      </c>
      <c r="S53" s="9">
        <f>+S54+S57</f>
        <v>300.8</v>
      </c>
      <c r="T53" s="9">
        <f t="shared" ref="T53:Y53" si="27">+T54+T57</f>
        <v>316.09999999999997</v>
      </c>
      <c r="U53" s="9">
        <f t="shared" si="27"/>
        <v>350.40000000000003</v>
      </c>
      <c r="V53" s="9">
        <f t="shared" si="27"/>
        <v>1530.9</v>
      </c>
      <c r="W53" s="9">
        <f t="shared" si="27"/>
        <v>392.7</v>
      </c>
      <c r="X53" s="9">
        <f t="shared" si="27"/>
        <v>534.1</v>
      </c>
      <c r="Y53" s="9">
        <f t="shared" si="27"/>
        <v>471.1</v>
      </c>
      <c r="Z53" s="9">
        <f>+Z54+Z57</f>
        <v>1081.3</v>
      </c>
      <c r="AA53" s="9">
        <f>+AA54+AA57</f>
        <v>1213.8000000000002</v>
      </c>
      <c r="AB53" s="9">
        <f>+AB54+AB57</f>
        <v>7317.9</v>
      </c>
      <c r="AC53" s="9">
        <f t="shared" si="1"/>
        <v>-3810.3000000000011</v>
      </c>
      <c r="AD53" s="9">
        <f>+AC53/O53*100</f>
        <v>-34.240038820294394</v>
      </c>
    </row>
    <row r="54" spans="2:30" x14ac:dyDescent="0.25">
      <c r="B54" s="3" t="s">
        <v>54</v>
      </c>
      <c r="C54" s="9">
        <f t="shared" ref="C54:AA54" si="28">+C55+C56</f>
        <v>0.3</v>
      </c>
      <c r="D54" s="9">
        <f t="shared" si="28"/>
        <v>0.8</v>
      </c>
      <c r="E54" s="9">
        <f t="shared" si="28"/>
        <v>0.3</v>
      </c>
      <c r="F54" s="9">
        <f t="shared" si="28"/>
        <v>0.7</v>
      </c>
      <c r="G54" s="9">
        <f t="shared" si="28"/>
        <v>0.3</v>
      </c>
      <c r="H54" s="9">
        <f t="shared" si="28"/>
        <v>0.4</v>
      </c>
      <c r="I54" s="9">
        <f t="shared" si="28"/>
        <v>0.3</v>
      </c>
      <c r="J54" s="9">
        <f t="shared" si="28"/>
        <v>0.5</v>
      </c>
      <c r="K54" s="9">
        <f t="shared" si="28"/>
        <v>0.7</v>
      </c>
      <c r="L54" s="9">
        <f t="shared" si="28"/>
        <v>44.1</v>
      </c>
      <c r="M54" s="9">
        <f t="shared" si="28"/>
        <v>25.3</v>
      </c>
      <c r="N54" s="9">
        <f t="shared" si="28"/>
        <v>0.5</v>
      </c>
      <c r="O54" s="9">
        <f t="shared" si="28"/>
        <v>74.2</v>
      </c>
      <c r="P54" s="9">
        <f t="shared" si="28"/>
        <v>0.7</v>
      </c>
      <c r="Q54" s="9">
        <f t="shared" si="28"/>
        <v>0.1</v>
      </c>
      <c r="R54" s="9">
        <f t="shared" si="28"/>
        <v>0.7</v>
      </c>
      <c r="S54" s="9">
        <f t="shared" si="28"/>
        <v>0.1</v>
      </c>
      <c r="T54" s="9">
        <f t="shared" si="28"/>
        <v>0.7</v>
      </c>
      <c r="U54" s="9">
        <f t="shared" si="28"/>
        <v>0.8</v>
      </c>
      <c r="V54" s="9">
        <f t="shared" si="28"/>
        <v>0.2</v>
      </c>
      <c r="W54" s="9">
        <f t="shared" si="28"/>
        <v>0.5</v>
      </c>
      <c r="X54" s="9">
        <f t="shared" si="28"/>
        <v>0.4</v>
      </c>
      <c r="Y54" s="9">
        <f t="shared" si="28"/>
        <v>0.8</v>
      </c>
      <c r="Z54" s="9">
        <f t="shared" si="28"/>
        <v>0.5</v>
      </c>
      <c r="AA54" s="9">
        <f t="shared" si="28"/>
        <v>0.4</v>
      </c>
      <c r="AB54" s="9">
        <f>+AB55+AB56</f>
        <v>5.9</v>
      </c>
      <c r="AC54" s="9">
        <f t="shared" si="1"/>
        <v>-68.3</v>
      </c>
      <c r="AD54" s="9">
        <f>+AC54/O54*100</f>
        <v>-92.048517520215626</v>
      </c>
    </row>
    <row r="55" spans="2:30" x14ac:dyDescent="0.25">
      <c r="B55" s="4" t="s">
        <v>55</v>
      </c>
      <c r="C55" s="16">
        <v>0.3</v>
      </c>
      <c r="D55" s="16">
        <v>0.8</v>
      </c>
      <c r="E55" s="16">
        <v>0.3</v>
      </c>
      <c r="F55" s="16">
        <v>0.7</v>
      </c>
      <c r="G55" s="16">
        <v>0.3</v>
      </c>
      <c r="H55" s="16">
        <v>0.4</v>
      </c>
      <c r="I55" s="16">
        <v>0.3</v>
      </c>
      <c r="J55" s="16">
        <v>0.5</v>
      </c>
      <c r="K55" s="16">
        <v>0.7</v>
      </c>
      <c r="L55" s="16">
        <v>0.1</v>
      </c>
      <c r="M55" s="16">
        <v>0.3</v>
      </c>
      <c r="N55" s="16">
        <v>0.5</v>
      </c>
      <c r="O55" s="5">
        <f>SUM(C55:N55)</f>
        <v>5.1999999999999993</v>
      </c>
      <c r="P55" s="16">
        <v>0.7</v>
      </c>
      <c r="Q55" s="16">
        <v>0.1</v>
      </c>
      <c r="R55" s="16">
        <v>0.7</v>
      </c>
      <c r="S55" s="16">
        <v>0.1</v>
      </c>
      <c r="T55" s="16">
        <v>0.7</v>
      </c>
      <c r="U55" s="16">
        <v>0.8</v>
      </c>
      <c r="V55" s="16">
        <v>0.2</v>
      </c>
      <c r="W55" s="16">
        <v>0.5</v>
      </c>
      <c r="X55" s="16">
        <v>0.4</v>
      </c>
      <c r="Y55" s="16">
        <v>0.8</v>
      </c>
      <c r="Z55" s="16">
        <v>0.5</v>
      </c>
      <c r="AA55" s="16">
        <v>0.4</v>
      </c>
      <c r="AB55" s="5">
        <f>SUM(P55:AA55)</f>
        <v>5.9</v>
      </c>
      <c r="AC55" s="5">
        <f t="shared" si="1"/>
        <v>0.70000000000000107</v>
      </c>
      <c r="AD55" s="5">
        <f>+AC55/O55*100</f>
        <v>13.461538461538483</v>
      </c>
    </row>
    <row r="56" spans="2:30" x14ac:dyDescent="0.25">
      <c r="B56" s="4" t="s">
        <v>28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44</v>
      </c>
      <c r="M56" s="16">
        <v>25</v>
      </c>
      <c r="N56" s="16">
        <v>0</v>
      </c>
      <c r="O56" s="5">
        <f>SUM(C56:N56)</f>
        <v>69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5">
        <f>SUM(P56:AA56)</f>
        <v>0</v>
      </c>
      <c r="AC56" s="5">
        <f t="shared" si="1"/>
        <v>-69</v>
      </c>
      <c r="AD56" s="5">
        <f>+AC56/O56*100</f>
        <v>-100</v>
      </c>
    </row>
    <row r="57" spans="2:30" x14ac:dyDescent="0.25">
      <c r="B57" s="3" t="s">
        <v>56</v>
      </c>
      <c r="C57" s="9">
        <f t="shared" ref="C57:N57" si="29">ROUND(+C58+C62+C69+C76,1)</f>
        <v>272.5</v>
      </c>
      <c r="D57" s="9">
        <f t="shared" si="29"/>
        <v>316.8</v>
      </c>
      <c r="E57" s="9">
        <f t="shared" si="29"/>
        <v>725.7</v>
      </c>
      <c r="F57" s="9">
        <f t="shared" si="29"/>
        <v>364.4</v>
      </c>
      <c r="G57" s="9">
        <f t="shared" si="29"/>
        <v>340.7</v>
      </c>
      <c r="H57" s="9">
        <f t="shared" si="29"/>
        <v>3772.1</v>
      </c>
      <c r="I57" s="9">
        <f t="shared" si="29"/>
        <v>537.70000000000005</v>
      </c>
      <c r="J57" s="9">
        <f t="shared" si="29"/>
        <v>549.1</v>
      </c>
      <c r="K57" s="9">
        <f t="shared" si="29"/>
        <v>485</v>
      </c>
      <c r="L57" s="9">
        <f t="shared" si="29"/>
        <v>301.10000000000002</v>
      </c>
      <c r="M57" s="9">
        <f t="shared" si="29"/>
        <v>775.3</v>
      </c>
      <c r="N57" s="9">
        <f t="shared" si="29"/>
        <v>2613.6</v>
      </c>
      <c r="O57" s="9">
        <f>+O58+O62+O69+O76</f>
        <v>11054</v>
      </c>
      <c r="P57" s="9">
        <f>ROUND(+P58+P62+P69+P76,1)</f>
        <v>385.3</v>
      </c>
      <c r="Q57" s="9">
        <f>ROUND(+Q58+Q62+Q69+Q76,1)</f>
        <v>340.8</v>
      </c>
      <c r="R57" s="9">
        <f>ROUND(+R58+R62+R69+R76,1)</f>
        <v>399.1</v>
      </c>
      <c r="S57" s="9">
        <f>ROUND(+S58+S62+S69+S76,1)</f>
        <v>300.7</v>
      </c>
      <c r="T57" s="9">
        <f t="shared" ref="T57:Y57" si="30">ROUND(+T58+T62+T69+T76,1)</f>
        <v>315.39999999999998</v>
      </c>
      <c r="U57" s="9">
        <f t="shared" si="30"/>
        <v>349.6</v>
      </c>
      <c r="V57" s="9">
        <f t="shared" si="30"/>
        <v>1530.7</v>
      </c>
      <c r="W57" s="9">
        <f t="shared" si="30"/>
        <v>392.2</v>
      </c>
      <c r="X57" s="9">
        <f t="shared" si="30"/>
        <v>533.70000000000005</v>
      </c>
      <c r="Y57" s="9">
        <f t="shared" si="30"/>
        <v>470.3</v>
      </c>
      <c r="Z57" s="9">
        <f>ROUND(+Z58+Z62+Z69+Z76,1)</f>
        <v>1080.8</v>
      </c>
      <c r="AA57" s="9">
        <f>ROUND(+AA58+AA62+AA69+AA76,1)</f>
        <v>1213.4000000000001</v>
      </c>
      <c r="AB57" s="9">
        <f>ROUND(+AB58+AB62+AB69+AB76,1)</f>
        <v>7312</v>
      </c>
      <c r="AC57" s="9">
        <f t="shared" si="1"/>
        <v>-3742</v>
      </c>
      <c r="AD57" s="9">
        <f t="shared" ref="AD57:AD70" si="31">+AC57/O57*100</f>
        <v>-33.851999276280083</v>
      </c>
    </row>
    <row r="58" spans="2:30" x14ac:dyDescent="0.25">
      <c r="B58" s="10" t="s">
        <v>57</v>
      </c>
      <c r="C58" s="9">
        <f t="shared" ref="C58:AA58" si="32">SUM(C59:C61)</f>
        <v>91.9</v>
      </c>
      <c r="D58" s="9">
        <f t="shared" si="32"/>
        <v>78.800000000000011</v>
      </c>
      <c r="E58" s="9">
        <f t="shared" si="32"/>
        <v>100.3</v>
      </c>
      <c r="F58" s="9">
        <f t="shared" si="32"/>
        <v>101.9</v>
      </c>
      <c r="G58" s="9">
        <f t="shared" si="32"/>
        <v>75.3</v>
      </c>
      <c r="H58" s="9">
        <f t="shared" si="32"/>
        <v>96.9</v>
      </c>
      <c r="I58" s="9">
        <f t="shared" si="32"/>
        <v>98.200000000000017</v>
      </c>
      <c r="J58" s="9">
        <f t="shared" si="32"/>
        <v>85.5</v>
      </c>
      <c r="K58" s="9">
        <f t="shared" si="32"/>
        <v>102.5</v>
      </c>
      <c r="L58" s="9">
        <f t="shared" si="32"/>
        <v>92.5</v>
      </c>
      <c r="M58" s="9">
        <f t="shared" si="32"/>
        <v>103.8</v>
      </c>
      <c r="N58" s="9">
        <f t="shared" si="32"/>
        <v>193.3</v>
      </c>
      <c r="O58" s="9">
        <f t="shared" si="32"/>
        <v>1220.8999999999999</v>
      </c>
      <c r="P58" s="9">
        <f t="shared" si="32"/>
        <v>61.900000000000006</v>
      </c>
      <c r="Q58" s="9">
        <f t="shared" si="32"/>
        <v>66.3</v>
      </c>
      <c r="R58" s="9">
        <f t="shared" si="32"/>
        <v>94.1</v>
      </c>
      <c r="S58" s="9">
        <f t="shared" si="32"/>
        <v>87.5</v>
      </c>
      <c r="T58" s="9">
        <f t="shared" si="32"/>
        <v>97.5</v>
      </c>
      <c r="U58" s="9">
        <f t="shared" si="32"/>
        <v>96.9</v>
      </c>
      <c r="V58" s="9">
        <f t="shared" si="32"/>
        <v>88.4</v>
      </c>
      <c r="W58" s="9">
        <f t="shared" si="32"/>
        <v>86.6</v>
      </c>
      <c r="X58" s="9">
        <f t="shared" si="32"/>
        <v>105.1</v>
      </c>
      <c r="Y58" s="9">
        <f t="shared" si="32"/>
        <v>85.3</v>
      </c>
      <c r="Z58" s="9">
        <f t="shared" si="32"/>
        <v>87.9</v>
      </c>
      <c r="AA58" s="9">
        <f t="shared" si="32"/>
        <v>182.6</v>
      </c>
      <c r="AB58" s="9">
        <f>SUM(AB59:AB61)</f>
        <v>1140.0999999999999</v>
      </c>
      <c r="AC58" s="9">
        <f t="shared" si="1"/>
        <v>-80.799999999999955</v>
      </c>
      <c r="AD58" s="9">
        <f t="shared" si="31"/>
        <v>-6.6180686378900777</v>
      </c>
    </row>
    <row r="59" spans="2:30" ht="15.75" x14ac:dyDescent="0.25">
      <c r="B59" s="11" t="s">
        <v>58</v>
      </c>
      <c r="C59" s="16">
        <v>83.4</v>
      </c>
      <c r="D59" s="16">
        <v>58.1</v>
      </c>
      <c r="E59" s="16">
        <v>94.1</v>
      </c>
      <c r="F59" s="16">
        <v>96.8</v>
      </c>
      <c r="G59" s="16">
        <v>70.8</v>
      </c>
      <c r="H59" s="16">
        <v>92.2</v>
      </c>
      <c r="I59" s="16">
        <v>90.9</v>
      </c>
      <c r="J59" s="16">
        <v>80.7</v>
      </c>
      <c r="K59" s="16">
        <v>90.6</v>
      </c>
      <c r="L59" s="16">
        <v>87</v>
      </c>
      <c r="M59" s="16">
        <v>98.3</v>
      </c>
      <c r="N59" s="16">
        <v>177.4</v>
      </c>
      <c r="O59" s="5">
        <f>SUM(C59:N59)</f>
        <v>1120.3</v>
      </c>
      <c r="P59" s="5">
        <v>51.7</v>
      </c>
      <c r="Q59" s="16">
        <v>63.3</v>
      </c>
      <c r="R59" s="16">
        <v>89.8</v>
      </c>
      <c r="S59" s="16">
        <v>84</v>
      </c>
      <c r="T59" s="16">
        <v>88.8</v>
      </c>
      <c r="U59" s="16">
        <v>86.2</v>
      </c>
      <c r="V59" s="16">
        <v>84</v>
      </c>
      <c r="W59" s="16">
        <v>81.8</v>
      </c>
      <c r="X59" s="16">
        <v>89.3</v>
      </c>
      <c r="Y59" s="16">
        <v>80.3</v>
      </c>
      <c r="Z59" s="16">
        <v>82.7</v>
      </c>
      <c r="AA59" s="16">
        <v>179.9</v>
      </c>
      <c r="AB59" s="5">
        <f>SUM(P59:AA59)</f>
        <v>1061.8</v>
      </c>
      <c r="AC59" s="5">
        <f t="shared" si="1"/>
        <v>-58.5</v>
      </c>
      <c r="AD59" s="5">
        <f t="shared" si="31"/>
        <v>-5.2218155851111305</v>
      </c>
    </row>
    <row r="60" spans="2:30" ht="15.75" x14ac:dyDescent="0.25">
      <c r="B60" s="11" t="s">
        <v>59</v>
      </c>
      <c r="C60" s="16">
        <v>2.2999999999999998</v>
      </c>
      <c r="D60" s="16">
        <v>4.7</v>
      </c>
      <c r="E60" s="16">
        <v>5.5</v>
      </c>
      <c r="F60" s="16">
        <v>4.9000000000000004</v>
      </c>
      <c r="G60" s="16">
        <v>3.9</v>
      </c>
      <c r="H60" s="16">
        <v>4.5</v>
      </c>
      <c r="I60" s="16">
        <v>5.4</v>
      </c>
      <c r="J60" s="16">
        <v>4.7</v>
      </c>
      <c r="K60" s="16">
        <v>3.5</v>
      </c>
      <c r="L60" s="16">
        <v>3.6</v>
      </c>
      <c r="M60" s="16">
        <v>4.5</v>
      </c>
      <c r="N60" s="16">
        <v>1.6</v>
      </c>
      <c r="O60" s="5">
        <f>SUM(C60:N60)</f>
        <v>49.1</v>
      </c>
      <c r="P60" s="5">
        <v>1</v>
      </c>
      <c r="Q60" s="16">
        <v>2.7</v>
      </c>
      <c r="R60" s="16">
        <v>3.6</v>
      </c>
      <c r="S60" s="16">
        <v>2.8</v>
      </c>
      <c r="T60" s="16">
        <v>3.2</v>
      </c>
      <c r="U60" s="16">
        <v>3.3</v>
      </c>
      <c r="V60" s="16">
        <v>3.4</v>
      </c>
      <c r="W60" s="16">
        <v>3.5</v>
      </c>
      <c r="X60" s="16">
        <v>4</v>
      </c>
      <c r="Y60" s="16">
        <v>4</v>
      </c>
      <c r="Z60" s="16">
        <v>4</v>
      </c>
      <c r="AA60" s="5">
        <v>2</v>
      </c>
      <c r="AB60" s="5">
        <f>SUM(P60:AA60)</f>
        <v>37.5</v>
      </c>
      <c r="AC60" s="5">
        <f t="shared" si="1"/>
        <v>-11.600000000000001</v>
      </c>
      <c r="AD60" s="5">
        <f t="shared" si="31"/>
        <v>-23.625254582484729</v>
      </c>
    </row>
    <row r="61" spans="2:30" ht="15.75" x14ac:dyDescent="0.25">
      <c r="B61" s="11" t="s">
        <v>60</v>
      </c>
      <c r="C61" s="16">
        <v>6.2</v>
      </c>
      <c r="D61" s="16">
        <v>16</v>
      </c>
      <c r="E61" s="16">
        <v>0.7</v>
      </c>
      <c r="F61" s="16">
        <v>0.2</v>
      </c>
      <c r="G61" s="16">
        <v>0.6</v>
      </c>
      <c r="H61" s="16">
        <v>0.2</v>
      </c>
      <c r="I61" s="16">
        <v>1.9</v>
      </c>
      <c r="J61" s="16">
        <v>0.1</v>
      </c>
      <c r="K61" s="16">
        <v>8.4</v>
      </c>
      <c r="L61" s="16">
        <v>1.9</v>
      </c>
      <c r="M61" s="16">
        <v>1</v>
      </c>
      <c r="N61" s="16">
        <v>14.3</v>
      </c>
      <c r="O61" s="5">
        <f>SUM(C61:N61)</f>
        <v>51.5</v>
      </c>
      <c r="P61" s="5">
        <v>9.1999999999999993</v>
      </c>
      <c r="Q61" s="16">
        <v>0.3</v>
      </c>
      <c r="R61" s="16">
        <v>0.7</v>
      </c>
      <c r="S61" s="16">
        <v>0.7</v>
      </c>
      <c r="T61" s="16">
        <v>5.5</v>
      </c>
      <c r="U61" s="16">
        <v>7.4</v>
      </c>
      <c r="V61" s="16">
        <v>1</v>
      </c>
      <c r="W61" s="16">
        <v>1.3</v>
      </c>
      <c r="X61" s="16">
        <v>11.8</v>
      </c>
      <c r="Y61" s="16">
        <v>1</v>
      </c>
      <c r="Z61" s="16">
        <v>1.2</v>
      </c>
      <c r="AA61" s="5">
        <v>0.7</v>
      </c>
      <c r="AB61" s="5">
        <f>SUM(P61:AA61)</f>
        <v>40.800000000000004</v>
      </c>
      <c r="AC61" s="5">
        <f t="shared" si="1"/>
        <v>-10.699999999999996</v>
      </c>
      <c r="AD61" s="5">
        <f t="shared" si="31"/>
        <v>-20.776699029126206</v>
      </c>
    </row>
    <row r="62" spans="2:30" x14ac:dyDescent="0.25">
      <c r="B62" s="10" t="s">
        <v>61</v>
      </c>
      <c r="C62" s="9">
        <f t="shared" ref="C62:N62" si="33">ROUND(SUM(C63:C68),1)</f>
        <v>170.8</v>
      </c>
      <c r="D62" s="9">
        <f t="shared" si="33"/>
        <v>222.4</v>
      </c>
      <c r="E62" s="9">
        <f t="shared" si="33"/>
        <v>443.1</v>
      </c>
      <c r="F62" s="9">
        <f t="shared" si="33"/>
        <v>216.1</v>
      </c>
      <c r="G62" s="9">
        <f t="shared" si="33"/>
        <v>170.9</v>
      </c>
      <c r="H62" s="9">
        <f t="shared" si="33"/>
        <v>206</v>
      </c>
      <c r="I62" s="9">
        <f t="shared" si="33"/>
        <v>386</v>
      </c>
      <c r="J62" s="9">
        <f t="shared" si="33"/>
        <v>376.6</v>
      </c>
      <c r="K62" s="9">
        <f t="shared" si="33"/>
        <v>291.7</v>
      </c>
      <c r="L62" s="9">
        <f t="shared" si="33"/>
        <v>176.8</v>
      </c>
      <c r="M62" s="9">
        <f t="shared" si="33"/>
        <v>223.2</v>
      </c>
      <c r="N62" s="9">
        <f t="shared" si="33"/>
        <v>305.5</v>
      </c>
      <c r="O62" s="9">
        <f>SUM(O63:O68)</f>
        <v>3189.1000000000004</v>
      </c>
      <c r="P62" s="9">
        <f>ROUND(SUM(P63:P68),1)</f>
        <v>297.60000000000002</v>
      </c>
      <c r="Q62" s="9">
        <f>ROUND(SUM(Q63:Q68),1)</f>
        <v>232.8</v>
      </c>
      <c r="R62" s="9">
        <f>ROUND(SUM(R63:R68),1)</f>
        <v>248</v>
      </c>
      <c r="S62" s="9">
        <f>ROUND(SUM(S63:S68),1)</f>
        <v>202.4</v>
      </c>
      <c r="T62" s="9">
        <f t="shared" ref="T62:Y62" si="34">ROUND(SUM(T63:T68),1)</f>
        <v>197.2</v>
      </c>
      <c r="U62" s="9">
        <f t="shared" si="34"/>
        <v>215.7</v>
      </c>
      <c r="V62" s="9">
        <f t="shared" si="34"/>
        <v>248.7</v>
      </c>
      <c r="W62" s="9">
        <f t="shared" si="34"/>
        <v>218.1</v>
      </c>
      <c r="X62" s="9">
        <f t="shared" si="34"/>
        <v>189.9</v>
      </c>
      <c r="Y62" s="9">
        <f t="shared" si="34"/>
        <v>233.9</v>
      </c>
      <c r="Z62" s="9">
        <f>ROUND(SUM(Z63:Z68),1)</f>
        <v>323.2</v>
      </c>
      <c r="AA62" s="9">
        <f>ROUND(SUM(AA63:AA68),1)</f>
        <v>933.8</v>
      </c>
      <c r="AB62" s="9">
        <f>ROUND(SUM(AB63:AB68),1)</f>
        <v>3541.3</v>
      </c>
      <c r="AC62" s="9">
        <f t="shared" si="1"/>
        <v>352.19999999999982</v>
      </c>
      <c r="AD62" s="9">
        <f t="shared" si="31"/>
        <v>11.043868175974406</v>
      </c>
    </row>
    <row r="63" spans="2:30" x14ac:dyDescent="0.25">
      <c r="B63" s="7" t="s">
        <v>62</v>
      </c>
      <c r="C63" s="16">
        <v>0</v>
      </c>
      <c r="D63" s="16">
        <v>0</v>
      </c>
      <c r="E63" s="16">
        <v>242.3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5">
        <f t="shared" ref="O63:O68" si="35">SUM(C63:N63)</f>
        <v>242.3</v>
      </c>
      <c r="P63" s="5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5">
        <f t="shared" ref="AB63:AB68" si="36">SUM(P63:AA63)</f>
        <v>0</v>
      </c>
      <c r="AC63" s="5">
        <f t="shared" si="1"/>
        <v>-242.3</v>
      </c>
      <c r="AD63" s="5">
        <f>+AC63/O63*100</f>
        <v>-100</v>
      </c>
    </row>
    <row r="64" spans="2:30" x14ac:dyDescent="0.25">
      <c r="B64" s="7" t="s">
        <v>63</v>
      </c>
      <c r="C64" s="16">
        <v>81.2</v>
      </c>
      <c r="D64" s="16">
        <v>108.7</v>
      </c>
      <c r="E64" s="16">
        <v>92.1</v>
      </c>
      <c r="F64" s="16">
        <v>93.4</v>
      </c>
      <c r="G64" s="16">
        <v>82.3</v>
      </c>
      <c r="H64" s="16">
        <v>96.9</v>
      </c>
      <c r="I64" s="16">
        <v>95.9</v>
      </c>
      <c r="J64" s="16">
        <v>92.4</v>
      </c>
      <c r="K64" s="16">
        <v>89.6</v>
      </c>
      <c r="L64" s="16">
        <v>80.5</v>
      </c>
      <c r="M64" s="16">
        <v>120</v>
      </c>
      <c r="N64" s="16">
        <v>106.4</v>
      </c>
      <c r="O64" s="5">
        <f t="shared" si="35"/>
        <v>1139.4000000000001</v>
      </c>
      <c r="P64" s="5">
        <v>140.5</v>
      </c>
      <c r="Q64" s="16">
        <v>119.2</v>
      </c>
      <c r="R64" s="16">
        <v>127.7</v>
      </c>
      <c r="S64" s="16">
        <v>103.9</v>
      </c>
      <c r="T64" s="16">
        <v>87.9</v>
      </c>
      <c r="U64" s="16">
        <v>101</v>
      </c>
      <c r="V64" s="16">
        <v>115.5</v>
      </c>
      <c r="W64" s="16">
        <v>96.4</v>
      </c>
      <c r="X64" s="16">
        <v>75.7</v>
      </c>
      <c r="Y64" s="16">
        <v>108.6</v>
      </c>
      <c r="Z64" s="16">
        <v>127.9</v>
      </c>
      <c r="AA64" s="16">
        <v>133.80000000000001</v>
      </c>
      <c r="AB64" s="5">
        <f t="shared" si="36"/>
        <v>1338.1</v>
      </c>
      <c r="AC64" s="5">
        <f>+AB64-O64</f>
        <v>198.69999999999982</v>
      </c>
      <c r="AD64" s="5">
        <f>+AC64/O64*100</f>
        <v>17.439002984026665</v>
      </c>
    </row>
    <row r="65" spans="2:30" x14ac:dyDescent="0.25">
      <c r="B65" s="7" t="s">
        <v>64</v>
      </c>
      <c r="C65" s="16">
        <v>35.700000000000003</v>
      </c>
      <c r="D65" s="16">
        <v>31.3</v>
      </c>
      <c r="E65" s="16">
        <v>24.2</v>
      </c>
      <c r="F65" s="16">
        <v>32.700000000000003</v>
      </c>
      <c r="G65" s="16">
        <v>28.2</v>
      </c>
      <c r="H65" s="16">
        <v>31.1</v>
      </c>
      <c r="I65" s="16">
        <v>32.799999999999997</v>
      </c>
      <c r="J65" s="16">
        <v>35</v>
      </c>
      <c r="K65" s="16">
        <v>35.1</v>
      </c>
      <c r="L65" s="16">
        <v>33.299999999999997</v>
      </c>
      <c r="M65" s="16">
        <v>34.799999999999997</v>
      </c>
      <c r="N65" s="16">
        <v>33</v>
      </c>
      <c r="O65" s="5">
        <f t="shared" si="35"/>
        <v>387.20000000000005</v>
      </c>
      <c r="P65" s="5">
        <v>36.700000000000003</v>
      </c>
      <c r="Q65" s="16">
        <v>33</v>
      </c>
      <c r="R65" s="16">
        <v>32.799999999999997</v>
      </c>
      <c r="S65" s="16">
        <v>34.6</v>
      </c>
      <c r="T65" s="16">
        <v>31.5</v>
      </c>
      <c r="U65" s="16">
        <v>33.5</v>
      </c>
      <c r="V65" s="16">
        <v>31.1</v>
      </c>
      <c r="W65" s="16">
        <v>31.9</v>
      </c>
      <c r="X65" s="16">
        <v>31</v>
      </c>
      <c r="Y65" s="16">
        <v>32.299999999999997</v>
      </c>
      <c r="Z65" s="16">
        <v>32.5</v>
      </c>
      <c r="AA65" s="5">
        <v>61.8</v>
      </c>
      <c r="AB65" s="5">
        <f t="shared" si="36"/>
        <v>422.7</v>
      </c>
      <c r="AC65" s="5">
        <f t="shared" si="1"/>
        <v>35.499999999999943</v>
      </c>
      <c r="AD65" s="5">
        <f t="shared" si="31"/>
        <v>9.1683884297520493</v>
      </c>
    </row>
    <row r="66" spans="2:30" x14ac:dyDescent="0.25">
      <c r="B66" s="7" t="s">
        <v>65</v>
      </c>
      <c r="C66" s="16">
        <v>35.299999999999997</v>
      </c>
      <c r="D66" s="16">
        <v>42.8</v>
      </c>
      <c r="E66" s="16">
        <v>54.9</v>
      </c>
      <c r="F66" s="16">
        <v>56.8</v>
      </c>
      <c r="G66" s="16">
        <v>40.5</v>
      </c>
      <c r="H66" s="16">
        <v>49.8</v>
      </c>
      <c r="I66" s="16">
        <v>48.1</v>
      </c>
      <c r="J66" s="16">
        <v>42.3</v>
      </c>
      <c r="K66" s="16">
        <v>39.6</v>
      </c>
      <c r="L66" s="16">
        <v>36.200000000000003</v>
      </c>
      <c r="M66" s="16">
        <v>42.7</v>
      </c>
      <c r="N66" s="16">
        <v>43.7</v>
      </c>
      <c r="O66" s="5">
        <f t="shared" si="35"/>
        <v>532.70000000000005</v>
      </c>
      <c r="P66" s="5">
        <v>51.2</v>
      </c>
      <c r="Q66" s="16">
        <v>44.8</v>
      </c>
      <c r="R66" s="16">
        <v>53.8</v>
      </c>
      <c r="S66" s="16">
        <v>42.6</v>
      </c>
      <c r="T66" s="16">
        <v>49.2</v>
      </c>
      <c r="U66" s="16">
        <v>47.4</v>
      </c>
      <c r="V66" s="16">
        <v>49.5</v>
      </c>
      <c r="W66" s="16">
        <v>42.5</v>
      </c>
      <c r="X66" s="16">
        <v>41.5</v>
      </c>
      <c r="Y66" s="16">
        <v>38</v>
      </c>
      <c r="Z66" s="16">
        <v>42.9</v>
      </c>
      <c r="AA66" s="5">
        <v>39</v>
      </c>
      <c r="AB66" s="5">
        <f t="shared" si="36"/>
        <v>542.4</v>
      </c>
      <c r="AC66" s="5">
        <f t="shared" si="1"/>
        <v>9.6999999999999318</v>
      </c>
      <c r="AD66" s="5">
        <f t="shared" si="31"/>
        <v>1.8209123333958948</v>
      </c>
    </row>
    <row r="67" spans="2:30" ht="15.75" x14ac:dyDescent="0.25">
      <c r="B67" s="11" t="s">
        <v>66</v>
      </c>
      <c r="C67" s="16">
        <v>11.8</v>
      </c>
      <c r="D67" s="16">
        <v>32.200000000000003</v>
      </c>
      <c r="E67" s="16">
        <v>21.2</v>
      </c>
      <c r="F67" s="16">
        <v>22.9</v>
      </c>
      <c r="G67" s="16">
        <v>12.1</v>
      </c>
      <c r="H67" s="16">
        <v>20.2</v>
      </c>
      <c r="I67" s="16">
        <v>201</v>
      </c>
      <c r="J67" s="16">
        <v>198.9</v>
      </c>
      <c r="K67" s="16">
        <v>119.7</v>
      </c>
      <c r="L67" s="16">
        <v>18.600000000000001</v>
      </c>
      <c r="M67" s="16">
        <v>17.100000000000001</v>
      </c>
      <c r="N67" s="16">
        <v>115.1</v>
      </c>
      <c r="O67" s="5">
        <f t="shared" si="35"/>
        <v>790.80000000000007</v>
      </c>
      <c r="P67" s="5">
        <v>61.7</v>
      </c>
      <c r="Q67" s="16">
        <v>27.3</v>
      </c>
      <c r="R67" s="16">
        <v>23.9</v>
      </c>
      <c r="S67" s="16">
        <v>12.5</v>
      </c>
      <c r="T67" s="16">
        <v>20.6</v>
      </c>
      <c r="U67" s="16">
        <v>26.3</v>
      </c>
      <c r="V67" s="16">
        <v>45</v>
      </c>
      <c r="W67" s="16">
        <v>39.9</v>
      </c>
      <c r="X67" s="16">
        <v>34.200000000000003</v>
      </c>
      <c r="Y67" s="16">
        <v>47.3</v>
      </c>
      <c r="Z67" s="16">
        <v>112.5</v>
      </c>
      <c r="AA67" s="5">
        <v>691.7</v>
      </c>
      <c r="AB67" s="5">
        <f t="shared" si="36"/>
        <v>1142.9000000000001</v>
      </c>
      <c r="AC67" s="5">
        <f t="shared" si="1"/>
        <v>352.1</v>
      </c>
      <c r="AD67" s="5">
        <f t="shared" si="31"/>
        <v>44.524532119372786</v>
      </c>
    </row>
    <row r="68" spans="2:30" x14ac:dyDescent="0.25">
      <c r="B68" s="7" t="s">
        <v>28</v>
      </c>
      <c r="C68" s="16">
        <v>6.8</v>
      </c>
      <c r="D68" s="16">
        <v>7.4</v>
      </c>
      <c r="E68" s="16">
        <v>8.4</v>
      </c>
      <c r="F68" s="16">
        <v>10.3</v>
      </c>
      <c r="G68" s="16">
        <v>7.8</v>
      </c>
      <c r="H68" s="16">
        <v>8</v>
      </c>
      <c r="I68" s="16">
        <v>8.1999999999999993</v>
      </c>
      <c r="J68" s="16">
        <v>8</v>
      </c>
      <c r="K68" s="16">
        <v>7.7</v>
      </c>
      <c r="L68" s="16">
        <v>8.1999999999999993</v>
      </c>
      <c r="M68" s="16">
        <v>8.6</v>
      </c>
      <c r="N68" s="16">
        <v>7.3</v>
      </c>
      <c r="O68" s="5">
        <f t="shared" si="35"/>
        <v>96.7</v>
      </c>
      <c r="P68" s="5">
        <v>7.5</v>
      </c>
      <c r="Q68" s="16">
        <v>8.5</v>
      </c>
      <c r="R68" s="16">
        <v>9.8000000000000007</v>
      </c>
      <c r="S68" s="16">
        <v>8.8000000000000007</v>
      </c>
      <c r="T68" s="16">
        <v>8</v>
      </c>
      <c r="U68" s="16">
        <v>7.5</v>
      </c>
      <c r="V68" s="16">
        <v>7.6</v>
      </c>
      <c r="W68" s="16">
        <v>7.4</v>
      </c>
      <c r="X68" s="16">
        <v>7.5</v>
      </c>
      <c r="Y68" s="16">
        <v>7.7</v>
      </c>
      <c r="Z68" s="16">
        <v>7.4</v>
      </c>
      <c r="AA68" s="5">
        <v>7.5</v>
      </c>
      <c r="AB68" s="5">
        <f t="shared" si="36"/>
        <v>95.200000000000017</v>
      </c>
      <c r="AC68" s="5">
        <f t="shared" si="1"/>
        <v>-1.4999999999999858</v>
      </c>
      <c r="AD68" s="5">
        <f t="shared" si="31"/>
        <v>-1.5511892450878859</v>
      </c>
    </row>
    <row r="69" spans="2:30" x14ac:dyDescent="0.25">
      <c r="B69" s="10" t="s">
        <v>67</v>
      </c>
      <c r="C69" s="9">
        <f t="shared" ref="C69:AA69" si="37">+C70+C74+C75+C73</f>
        <v>0.1</v>
      </c>
      <c r="D69" s="9">
        <f t="shared" si="37"/>
        <v>0.2</v>
      </c>
      <c r="E69" s="9">
        <f t="shared" si="37"/>
        <v>0</v>
      </c>
      <c r="F69" s="9">
        <f t="shared" si="37"/>
        <v>0</v>
      </c>
      <c r="G69" s="9">
        <f t="shared" si="37"/>
        <v>0</v>
      </c>
      <c r="H69" s="9">
        <f t="shared" si="37"/>
        <v>3401</v>
      </c>
      <c r="I69" s="9">
        <f t="shared" si="37"/>
        <v>0</v>
      </c>
      <c r="J69" s="9">
        <f t="shared" si="37"/>
        <v>0</v>
      </c>
      <c r="K69" s="9">
        <f t="shared" si="37"/>
        <v>0</v>
      </c>
      <c r="L69" s="9">
        <f t="shared" si="37"/>
        <v>0.1</v>
      </c>
      <c r="M69" s="9">
        <f t="shared" si="37"/>
        <v>0.1</v>
      </c>
      <c r="N69" s="9">
        <f t="shared" si="37"/>
        <v>0</v>
      </c>
      <c r="O69" s="9">
        <f t="shared" si="37"/>
        <v>3401.5</v>
      </c>
      <c r="P69" s="9">
        <f t="shared" si="37"/>
        <v>0</v>
      </c>
      <c r="Q69" s="9">
        <f t="shared" si="37"/>
        <v>0</v>
      </c>
      <c r="R69" s="9">
        <f t="shared" si="37"/>
        <v>0.1</v>
      </c>
      <c r="S69" s="9">
        <f t="shared" si="37"/>
        <v>0</v>
      </c>
      <c r="T69" s="9">
        <f t="shared" si="37"/>
        <v>0</v>
      </c>
      <c r="U69" s="9">
        <f t="shared" si="37"/>
        <v>0</v>
      </c>
      <c r="V69" s="9">
        <f t="shared" si="37"/>
        <v>138.9</v>
      </c>
      <c r="W69" s="9">
        <f t="shared" si="37"/>
        <v>23.5</v>
      </c>
      <c r="X69" s="9">
        <f t="shared" si="37"/>
        <v>25</v>
      </c>
      <c r="Y69" s="9">
        <f t="shared" si="37"/>
        <v>35.799999999999997</v>
      </c>
      <c r="Z69" s="9">
        <f t="shared" si="37"/>
        <v>7.5</v>
      </c>
      <c r="AA69" s="9">
        <f t="shared" si="37"/>
        <v>5.2</v>
      </c>
      <c r="AB69" s="9">
        <f>+AB70+AB74+AB75+AB73</f>
        <v>235.99999999999997</v>
      </c>
      <c r="AC69" s="9">
        <f t="shared" si="1"/>
        <v>-3165.5</v>
      </c>
      <c r="AD69" s="9">
        <f t="shared" si="31"/>
        <v>-93.061884462737027</v>
      </c>
    </row>
    <row r="70" spans="2:30" x14ac:dyDescent="0.25">
      <c r="B70" s="7" t="s">
        <v>68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f t="shared" ref="H70:O70" si="38">+H71+H72</f>
        <v>3401</v>
      </c>
      <c r="I70" s="16">
        <f t="shared" si="38"/>
        <v>0</v>
      </c>
      <c r="J70" s="16">
        <f t="shared" si="38"/>
        <v>0</v>
      </c>
      <c r="K70" s="16">
        <f t="shared" si="38"/>
        <v>0</v>
      </c>
      <c r="L70" s="16">
        <f>+L71+L72</f>
        <v>0</v>
      </c>
      <c r="M70" s="16">
        <f>+M71+M72</f>
        <v>0</v>
      </c>
      <c r="N70" s="16">
        <f>+N71+N72</f>
        <v>0</v>
      </c>
      <c r="O70" s="16">
        <f t="shared" si="38"/>
        <v>3401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f>+AA71+AA72</f>
        <v>0</v>
      </c>
      <c r="AB70" s="5">
        <f t="shared" ref="AB70:AB79" si="39">SUM(P70:AA70)</f>
        <v>0</v>
      </c>
      <c r="AC70" s="5">
        <f t="shared" si="1"/>
        <v>-3401</v>
      </c>
      <c r="AD70" s="5">
        <f t="shared" si="31"/>
        <v>-100</v>
      </c>
    </row>
    <row r="71" spans="2:30" x14ac:dyDescent="0.25">
      <c r="B71" s="12" t="s">
        <v>69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1651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5">
        <f t="shared" ref="O71:O79" si="40">SUM(C71:N71)</f>
        <v>1651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5">
        <f t="shared" si="39"/>
        <v>0</v>
      </c>
      <c r="AC71" s="5">
        <f>+AB71-O71</f>
        <v>-1651</v>
      </c>
      <c r="AD71" s="5">
        <f>+AC71/O71*100</f>
        <v>-100</v>
      </c>
    </row>
    <row r="72" spans="2:30" x14ac:dyDescent="0.25">
      <c r="B72" s="12" t="s">
        <v>70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1750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5">
        <f t="shared" si="40"/>
        <v>1750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5">
        <f t="shared" si="39"/>
        <v>0</v>
      </c>
      <c r="AC72" s="5">
        <f>+AB72-O72</f>
        <v>-1750</v>
      </c>
      <c r="AD72" s="5">
        <f>+AC72/O72*100</f>
        <v>-100</v>
      </c>
    </row>
    <row r="73" spans="2:30" ht="15.75" x14ac:dyDescent="0.25">
      <c r="B73" s="11" t="s">
        <v>71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5">
        <f t="shared" si="40"/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5">
        <f t="shared" si="39"/>
        <v>0</v>
      </c>
      <c r="AC73" s="5">
        <f t="shared" ref="AC73:AC79" si="41">+AB73-O73</f>
        <v>0</v>
      </c>
      <c r="AD73" s="5">
        <v>0</v>
      </c>
    </row>
    <row r="74" spans="2:30" x14ac:dyDescent="0.25">
      <c r="B74" s="7" t="s">
        <v>72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5">
        <f t="shared" si="40"/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138.9</v>
      </c>
      <c r="W74" s="16">
        <v>23.5</v>
      </c>
      <c r="X74" s="16">
        <v>25</v>
      </c>
      <c r="Y74" s="16">
        <v>35.799999999999997</v>
      </c>
      <c r="Z74" s="16">
        <v>7.5</v>
      </c>
      <c r="AA74" s="16">
        <v>5.2</v>
      </c>
      <c r="AB74" s="5">
        <f t="shared" si="39"/>
        <v>235.89999999999998</v>
      </c>
      <c r="AC74" s="5">
        <f t="shared" si="41"/>
        <v>235.89999999999998</v>
      </c>
      <c r="AD74" s="13" t="s">
        <v>25</v>
      </c>
    </row>
    <row r="75" spans="2:30" x14ac:dyDescent="0.25">
      <c r="B75" s="7" t="s">
        <v>28</v>
      </c>
      <c r="C75" s="16">
        <v>0.1</v>
      </c>
      <c r="D75" s="16">
        <v>0.2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0.1</v>
      </c>
      <c r="M75" s="16">
        <v>0.1</v>
      </c>
      <c r="N75" s="16">
        <v>0</v>
      </c>
      <c r="O75" s="5">
        <f t="shared" si="40"/>
        <v>0.5</v>
      </c>
      <c r="P75" s="5">
        <v>0</v>
      </c>
      <c r="Q75" s="16">
        <v>0</v>
      </c>
      <c r="R75" s="16">
        <v>0.1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5">
        <f t="shared" si="39"/>
        <v>0.1</v>
      </c>
      <c r="AC75" s="5">
        <f t="shared" si="41"/>
        <v>-0.4</v>
      </c>
      <c r="AD75" s="5">
        <f>+AC75/O75*100</f>
        <v>-80</v>
      </c>
    </row>
    <row r="76" spans="2:30" x14ac:dyDescent="0.25">
      <c r="B76" s="10" t="s">
        <v>73</v>
      </c>
      <c r="C76" s="9">
        <v>9.6999999999999993</v>
      </c>
      <c r="D76" s="9">
        <v>15.4</v>
      </c>
      <c r="E76" s="9">
        <v>182.3</v>
      </c>
      <c r="F76" s="9">
        <v>46.4</v>
      </c>
      <c r="G76" s="9">
        <v>94.5</v>
      </c>
      <c r="H76" s="9">
        <v>68.2</v>
      </c>
      <c r="I76" s="9">
        <v>53.5</v>
      </c>
      <c r="J76" s="9">
        <v>87</v>
      </c>
      <c r="K76" s="9">
        <v>90.8</v>
      </c>
      <c r="L76" s="9">
        <v>31.7</v>
      </c>
      <c r="M76" s="9">
        <v>448.2</v>
      </c>
      <c r="N76" s="9">
        <v>2114.8000000000002</v>
      </c>
      <c r="O76" s="2">
        <f t="shared" si="40"/>
        <v>3242.5</v>
      </c>
      <c r="P76" s="2">
        <v>25.8</v>
      </c>
      <c r="Q76" s="9">
        <v>41.7</v>
      </c>
      <c r="R76" s="9">
        <v>56.9</v>
      </c>
      <c r="S76" s="9">
        <v>10.8</v>
      </c>
      <c r="T76" s="9">
        <v>20.7</v>
      </c>
      <c r="U76" s="9">
        <v>37</v>
      </c>
      <c r="V76" s="9">
        <v>1054.6999999999998</v>
      </c>
      <c r="W76" s="9">
        <v>64</v>
      </c>
      <c r="X76" s="9">
        <v>213.7</v>
      </c>
      <c r="Y76" s="9">
        <v>115.3</v>
      </c>
      <c r="Z76" s="9">
        <v>662.2</v>
      </c>
      <c r="AA76" s="2">
        <v>91.8</v>
      </c>
      <c r="AB76" s="2">
        <f t="shared" si="39"/>
        <v>2394.6000000000004</v>
      </c>
      <c r="AC76" s="2">
        <f t="shared" si="41"/>
        <v>-847.89999999999964</v>
      </c>
      <c r="AD76" s="2">
        <f>+AC76/O76*100</f>
        <v>-26.149575944487268</v>
      </c>
    </row>
    <row r="77" spans="2:30" x14ac:dyDescent="0.25">
      <c r="B77" s="8" t="s">
        <v>74</v>
      </c>
      <c r="C77" s="9">
        <v>0.1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2">
        <f t="shared" si="40"/>
        <v>0.1</v>
      </c>
      <c r="P77" s="2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2">
        <f t="shared" si="39"/>
        <v>0</v>
      </c>
      <c r="AC77" s="2">
        <f t="shared" si="41"/>
        <v>-0.1</v>
      </c>
      <c r="AD77" s="14" t="s">
        <v>25</v>
      </c>
    </row>
    <row r="78" spans="2:30" x14ac:dyDescent="0.25">
      <c r="B78" s="1" t="s">
        <v>75</v>
      </c>
      <c r="C78" s="9">
        <f t="shared" ref="C78:N78" si="42">+C79</f>
        <v>2.2000000000000002</v>
      </c>
      <c r="D78" s="9">
        <f t="shared" si="42"/>
        <v>3.2</v>
      </c>
      <c r="E78" s="9">
        <f t="shared" si="42"/>
        <v>0</v>
      </c>
      <c r="F78" s="9">
        <f t="shared" si="42"/>
        <v>0.6</v>
      </c>
      <c r="G78" s="9">
        <f t="shared" si="42"/>
        <v>1.1000000000000001</v>
      </c>
      <c r="H78" s="9">
        <f t="shared" si="42"/>
        <v>0.3</v>
      </c>
      <c r="I78" s="9">
        <f t="shared" si="42"/>
        <v>3.8</v>
      </c>
      <c r="J78" s="9">
        <f t="shared" si="42"/>
        <v>0.3</v>
      </c>
      <c r="K78" s="9">
        <f t="shared" si="42"/>
        <v>0</v>
      </c>
      <c r="L78" s="9">
        <f t="shared" si="42"/>
        <v>0.3</v>
      </c>
      <c r="M78" s="9">
        <f t="shared" si="42"/>
        <v>0.6</v>
      </c>
      <c r="N78" s="9">
        <f t="shared" si="42"/>
        <v>1.8</v>
      </c>
      <c r="O78" s="9">
        <f t="shared" si="40"/>
        <v>14.200000000000001</v>
      </c>
      <c r="P78" s="9">
        <f t="shared" ref="P78:AA78" si="43">+P79</f>
        <v>1.7</v>
      </c>
      <c r="Q78" s="9">
        <f t="shared" si="43"/>
        <v>0</v>
      </c>
      <c r="R78" s="9">
        <f t="shared" si="43"/>
        <v>0</v>
      </c>
      <c r="S78" s="9">
        <f t="shared" si="43"/>
        <v>0</v>
      </c>
      <c r="T78" s="9">
        <f t="shared" si="43"/>
        <v>0</v>
      </c>
      <c r="U78" s="9">
        <f t="shared" si="43"/>
        <v>0.1</v>
      </c>
      <c r="V78" s="9">
        <f t="shared" si="43"/>
        <v>0</v>
      </c>
      <c r="W78" s="9">
        <f t="shared" si="43"/>
        <v>1</v>
      </c>
      <c r="X78" s="9">
        <f t="shared" si="43"/>
        <v>0</v>
      </c>
      <c r="Y78" s="9">
        <f t="shared" si="43"/>
        <v>0</v>
      </c>
      <c r="Z78" s="9">
        <f t="shared" si="43"/>
        <v>0</v>
      </c>
      <c r="AA78" s="9">
        <f t="shared" si="43"/>
        <v>3.9</v>
      </c>
      <c r="AB78" s="2">
        <f t="shared" si="39"/>
        <v>6.6999999999999993</v>
      </c>
      <c r="AC78" s="9">
        <f t="shared" si="41"/>
        <v>-7.5000000000000018</v>
      </c>
      <c r="AD78" s="2">
        <f>+AC78/O78*100</f>
        <v>-52.816901408450711</v>
      </c>
    </row>
    <row r="79" spans="2:30" x14ac:dyDescent="0.25">
      <c r="B79" s="15" t="s">
        <v>76</v>
      </c>
      <c r="C79" s="16">
        <v>2.2000000000000002</v>
      </c>
      <c r="D79" s="16">
        <v>3.2</v>
      </c>
      <c r="E79" s="16">
        <v>0</v>
      </c>
      <c r="F79" s="16">
        <v>0.6</v>
      </c>
      <c r="G79" s="16">
        <v>1.1000000000000001</v>
      </c>
      <c r="H79" s="16">
        <v>0.3</v>
      </c>
      <c r="I79" s="16">
        <v>3.8</v>
      </c>
      <c r="J79" s="16">
        <v>0.3</v>
      </c>
      <c r="K79" s="16">
        <v>0</v>
      </c>
      <c r="L79" s="16">
        <v>0.3</v>
      </c>
      <c r="M79" s="16">
        <v>0.6</v>
      </c>
      <c r="N79" s="16">
        <v>1.8</v>
      </c>
      <c r="O79" s="5">
        <f t="shared" si="40"/>
        <v>14.200000000000001</v>
      </c>
      <c r="P79" s="16">
        <v>1.7</v>
      </c>
      <c r="Q79" s="16">
        <v>0</v>
      </c>
      <c r="R79" s="16">
        <v>0</v>
      </c>
      <c r="S79" s="16">
        <v>0</v>
      </c>
      <c r="T79" s="16">
        <v>0</v>
      </c>
      <c r="U79" s="16">
        <v>0.1</v>
      </c>
      <c r="V79" s="16">
        <v>0</v>
      </c>
      <c r="W79" s="16">
        <v>1</v>
      </c>
      <c r="X79" s="16">
        <v>0</v>
      </c>
      <c r="Y79" s="16">
        <v>0</v>
      </c>
      <c r="Z79" s="16">
        <v>0</v>
      </c>
      <c r="AA79" s="16">
        <v>3.9</v>
      </c>
      <c r="AB79" s="5">
        <f t="shared" si="39"/>
        <v>6.6999999999999993</v>
      </c>
      <c r="AC79" s="16">
        <f t="shared" si="41"/>
        <v>-7.5000000000000018</v>
      </c>
      <c r="AD79" s="5">
        <f>+AC79/O79*100</f>
        <v>-52.816901408450711</v>
      </c>
    </row>
    <row r="80" spans="2:30" x14ac:dyDescent="0.25">
      <c r="B80" s="17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5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5"/>
      <c r="AC80" s="9"/>
      <c r="AD80" s="2"/>
    </row>
    <row r="81" spans="2:30" x14ac:dyDescent="0.25">
      <c r="B81" s="41" t="s">
        <v>77</v>
      </c>
      <c r="C81" s="42">
        <f t="shared" ref="C81:AB81" si="44">+C7+C78</f>
        <v>19012.399999999998</v>
      </c>
      <c r="D81" s="42">
        <f t="shared" si="44"/>
        <v>17522.999999999996</v>
      </c>
      <c r="E81" s="42">
        <f t="shared" si="44"/>
        <v>21586</v>
      </c>
      <c r="F81" s="42">
        <f t="shared" si="44"/>
        <v>23425.499999999996</v>
      </c>
      <c r="G81" s="42">
        <f t="shared" si="44"/>
        <v>20749.899999999998</v>
      </c>
      <c r="H81" s="42">
        <f t="shared" si="44"/>
        <v>23594.899999999998</v>
      </c>
      <c r="I81" s="42">
        <f t="shared" si="44"/>
        <v>20545.099999999999</v>
      </c>
      <c r="J81" s="42">
        <f t="shared" si="44"/>
        <v>20117.5</v>
      </c>
      <c r="K81" s="42">
        <f t="shared" si="44"/>
        <v>22650.1</v>
      </c>
      <c r="L81" s="42">
        <f t="shared" si="44"/>
        <v>20579.100000000002</v>
      </c>
      <c r="M81" s="42">
        <f t="shared" si="44"/>
        <v>20567.399999999998</v>
      </c>
      <c r="N81" s="42">
        <f t="shared" si="44"/>
        <v>24734.199999999997</v>
      </c>
      <c r="O81" s="42">
        <f t="shared" si="44"/>
        <v>255085.11694405004</v>
      </c>
      <c r="P81" s="42">
        <f t="shared" si="44"/>
        <v>22156.000000000004</v>
      </c>
      <c r="Q81" s="42">
        <f t="shared" si="44"/>
        <v>19306.600000000002</v>
      </c>
      <c r="R81" s="42">
        <f t="shared" si="44"/>
        <v>21814.999999999996</v>
      </c>
      <c r="S81" s="42">
        <f t="shared" si="44"/>
        <v>24729.3</v>
      </c>
      <c r="T81" s="42">
        <f t="shared" si="44"/>
        <v>25310.100000000002</v>
      </c>
      <c r="U81" s="42">
        <f t="shared" si="44"/>
        <v>23130.700000000004</v>
      </c>
      <c r="V81" s="42">
        <f t="shared" si="44"/>
        <v>26035.200000000001</v>
      </c>
      <c r="W81" s="42">
        <f t="shared" si="44"/>
        <v>21551.100000000002</v>
      </c>
      <c r="X81" s="42">
        <f t="shared" si="44"/>
        <v>22951.7</v>
      </c>
      <c r="Y81" s="42">
        <f t="shared" si="44"/>
        <v>23580.699999999997</v>
      </c>
      <c r="Z81" s="42">
        <f t="shared" si="44"/>
        <v>24042.499999999996</v>
      </c>
      <c r="AA81" s="42">
        <f t="shared" si="44"/>
        <v>25848.100000000002</v>
      </c>
      <c r="AB81" s="42">
        <f t="shared" si="44"/>
        <v>280457.00000000006</v>
      </c>
      <c r="AC81" s="42">
        <f>+AB81-O81</f>
        <v>25371.88305595002</v>
      </c>
      <c r="AD81" s="42">
        <f>+AC81/O81*100</f>
        <v>9.9464380203393237</v>
      </c>
    </row>
    <row r="82" spans="2:30" x14ac:dyDescent="0.25">
      <c r="B82" s="1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2"/>
      <c r="AD82" s="2"/>
    </row>
    <row r="83" spans="2:30" x14ac:dyDescent="0.25">
      <c r="B83" s="3" t="s">
        <v>78</v>
      </c>
      <c r="C83" s="9">
        <v>0</v>
      </c>
      <c r="D83" s="9">
        <v>9.6999999999999993</v>
      </c>
      <c r="E83" s="9">
        <v>75.900000000000006</v>
      </c>
      <c r="F83" s="9">
        <v>235</v>
      </c>
      <c r="G83" s="9">
        <v>737.1</v>
      </c>
      <c r="H83" s="9">
        <v>33.200000000000003</v>
      </c>
      <c r="I83" s="9">
        <v>22</v>
      </c>
      <c r="J83" s="9">
        <v>41.4</v>
      </c>
      <c r="K83" s="9">
        <v>531.5</v>
      </c>
      <c r="L83" s="9">
        <v>69.2</v>
      </c>
      <c r="M83" s="9">
        <v>208.5</v>
      </c>
      <c r="N83" s="9">
        <v>1857.3</v>
      </c>
      <c r="O83" s="2">
        <f>SUM(C83:N83)</f>
        <v>3820.8</v>
      </c>
      <c r="P83" s="9">
        <v>2.4</v>
      </c>
      <c r="Q83" s="9">
        <v>1.7</v>
      </c>
      <c r="R83" s="9">
        <v>379.3</v>
      </c>
      <c r="S83" s="9">
        <v>126.7</v>
      </c>
      <c r="T83" s="9">
        <v>14.2</v>
      </c>
      <c r="U83" s="9">
        <v>21.1</v>
      </c>
      <c r="V83" s="9">
        <v>103.5</v>
      </c>
      <c r="W83" s="9">
        <v>7</v>
      </c>
      <c r="X83" s="9">
        <v>6.9</v>
      </c>
      <c r="Y83" s="9">
        <v>65.099999999999994</v>
      </c>
      <c r="Z83" s="9">
        <v>86.4</v>
      </c>
      <c r="AA83" s="9">
        <v>1111.5</v>
      </c>
      <c r="AB83" s="2">
        <f>SUM(P83:AA83)</f>
        <v>1925.8000000000002</v>
      </c>
      <c r="AC83" s="2">
        <f t="shared" ref="AC83:AC95" si="45">+AB83-O83</f>
        <v>-1895</v>
      </c>
      <c r="AD83" s="2">
        <f>+AC83/O83*100</f>
        <v>-49.596943048576215</v>
      </c>
    </row>
    <row r="84" spans="2:30" x14ac:dyDescent="0.25">
      <c r="B84" s="3" t="s">
        <v>79</v>
      </c>
      <c r="C84" s="9">
        <f t="shared" ref="C84:AB84" si="46">+C85+C88</f>
        <v>961.6</v>
      </c>
      <c r="D84" s="9">
        <f t="shared" si="46"/>
        <v>4914.3</v>
      </c>
      <c r="E84" s="9">
        <f t="shared" si="46"/>
        <v>8434</v>
      </c>
      <c r="F84" s="9">
        <f t="shared" si="46"/>
        <v>3326.1</v>
      </c>
      <c r="G84" s="9">
        <f t="shared" si="46"/>
        <v>29644.7</v>
      </c>
      <c r="H84" s="9">
        <f t="shared" si="46"/>
        <v>2081.5</v>
      </c>
      <c r="I84" s="9">
        <f t="shared" si="46"/>
        <v>1991.2</v>
      </c>
      <c r="J84" s="9">
        <f t="shared" si="46"/>
        <v>6531.5</v>
      </c>
      <c r="K84" s="9">
        <f t="shared" si="46"/>
        <v>7929.6</v>
      </c>
      <c r="L84" s="9">
        <f t="shared" si="46"/>
        <v>11852.4</v>
      </c>
      <c r="M84" s="9">
        <f t="shared" si="46"/>
        <v>14786.5</v>
      </c>
      <c r="N84" s="9">
        <f t="shared" si="46"/>
        <v>29258.3</v>
      </c>
      <c r="O84" s="9">
        <f t="shared" si="46"/>
        <v>121711.70000000001</v>
      </c>
      <c r="P84" s="9">
        <f t="shared" si="46"/>
        <v>1819.2</v>
      </c>
      <c r="Q84" s="9">
        <f t="shared" si="46"/>
        <v>2836.4</v>
      </c>
      <c r="R84" s="9">
        <f t="shared" si="46"/>
        <v>3181.9</v>
      </c>
      <c r="S84" s="9">
        <f t="shared" si="46"/>
        <v>9043.7000000000007</v>
      </c>
      <c r="T84" s="9">
        <f t="shared" si="46"/>
        <v>2715</v>
      </c>
      <c r="U84" s="9">
        <f t="shared" si="46"/>
        <v>9383</v>
      </c>
      <c r="V84" s="9">
        <f>+V85+V88</f>
        <v>28825.4</v>
      </c>
      <c r="W84" s="9">
        <f>+W85+W88</f>
        <v>4395.8999999999996</v>
      </c>
      <c r="X84" s="9">
        <f>+X85+X88</f>
        <v>7456</v>
      </c>
      <c r="Y84" s="9">
        <f>+Y85+Y88</f>
        <v>5437</v>
      </c>
      <c r="Z84" s="9">
        <f>+Z85+Z88</f>
        <v>17302.8</v>
      </c>
      <c r="AA84" s="9">
        <f t="shared" si="46"/>
        <v>35250.199999999997</v>
      </c>
      <c r="AB84" s="9">
        <f t="shared" si="46"/>
        <v>127646.5</v>
      </c>
      <c r="AC84" s="9">
        <f t="shared" si="45"/>
        <v>5934.7999999999884</v>
      </c>
      <c r="AD84" s="9">
        <f>+AC84/O84*100</f>
        <v>4.8761129784564572</v>
      </c>
    </row>
    <row r="85" spans="2:30" x14ac:dyDescent="0.25">
      <c r="B85" s="19" t="s">
        <v>95</v>
      </c>
      <c r="C85" s="9">
        <v>0</v>
      </c>
      <c r="D85" s="9">
        <v>0</v>
      </c>
      <c r="E85" s="9">
        <f t="shared" ref="E85:N85" si="47">+E86+E87</f>
        <v>38.9</v>
      </c>
      <c r="F85" s="9">
        <f t="shared" si="47"/>
        <v>0</v>
      </c>
      <c r="G85" s="9">
        <f t="shared" si="47"/>
        <v>0</v>
      </c>
      <c r="H85" s="9">
        <f t="shared" si="47"/>
        <v>0</v>
      </c>
      <c r="I85" s="9">
        <f t="shared" si="47"/>
        <v>0</v>
      </c>
      <c r="J85" s="9">
        <f>+J86+J87</f>
        <v>362.5</v>
      </c>
      <c r="K85" s="9">
        <f>+K86+K87</f>
        <v>35</v>
      </c>
      <c r="L85" s="9">
        <f>+L86+L87</f>
        <v>0</v>
      </c>
      <c r="M85" s="9">
        <f>+M86+M87</f>
        <v>0</v>
      </c>
      <c r="N85" s="9">
        <f t="shared" si="47"/>
        <v>3279.6</v>
      </c>
      <c r="O85" s="2">
        <f>SUM(C85:N85)</f>
        <v>3716</v>
      </c>
      <c r="P85" s="9">
        <f>+P86+P87</f>
        <v>365.2</v>
      </c>
      <c r="Q85" s="9">
        <f t="shared" ref="Q85:Z85" si="48">SUM(Q86:Q87)</f>
        <v>0</v>
      </c>
      <c r="R85" s="9">
        <f t="shared" si="48"/>
        <v>28.9</v>
      </c>
      <c r="S85" s="9">
        <f t="shared" si="48"/>
        <v>0</v>
      </c>
      <c r="T85" s="9">
        <f t="shared" si="48"/>
        <v>257.5</v>
      </c>
      <c r="U85" s="9">
        <f t="shared" si="48"/>
        <v>0</v>
      </c>
      <c r="V85" s="9">
        <f t="shared" si="48"/>
        <v>0</v>
      </c>
      <c r="W85" s="9">
        <f t="shared" si="48"/>
        <v>0</v>
      </c>
      <c r="X85" s="9">
        <f t="shared" si="48"/>
        <v>28.7</v>
      </c>
      <c r="Y85" s="9">
        <f t="shared" si="48"/>
        <v>0</v>
      </c>
      <c r="Z85" s="9">
        <f t="shared" si="48"/>
        <v>0</v>
      </c>
      <c r="AA85" s="9">
        <f>SUM(AA86:AA87)</f>
        <v>0</v>
      </c>
      <c r="AB85" s="2">
        <f>SUM(P85:AA85)</f>
        <v>680.3</v>
      </c>
      <c r="AC85" s="2">
        <f t="shared" si="45"/>
        <v>-3035.7</v>
      </c>
      <c r="AD85" s="2">
        <f>+AC85/O85*100</f>
        <v>-81.692680301399349</v>
      </c>
    </row>
    <row r="86" spans="2:30" x14ac:dyDescent="0.25">
      <c r="B86" s="12" t="s">
        <v>80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3279.6</v>
      </c>
      <c r="O86" s="5">
        <f>SUM(C86:N86)</f>
        <v>3279.6</v>
      </c>
      <c r="P86" s="16">
        <v>365.2</v>
      </c>
      <c r="Q86" s="16">
        <v>0</v>
      </c>
      <c r="R86" s="16">
        <v>0</v>
      </c>
      <c r="S86" s="16">
        <v>0</v>
      </c>
      <c r="T86" s="16">
        <v>257.5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5">
        <f>SUM(P86:AA86)</f>
        <v>622.70000000000005</v>
      </c>
      <c r="AC86" s="5">
        <f>+AB86-O86</f>
        <v>-2656.8999999999996</v>
      </c>
      <c r="AD86" s="5">
        <v>100</v>
      </c>
    </row>
    <row r="87" spans="2:30" x14ac:dyDescent="0.25">
      <c r="B87" s="12" t="s">
        <v>81</v>
      </c>
      <c r="C87" s="16">
        <v>0</v>
      </c>
      <c r="D87" s="16">
        <v>0</v>
      </c>
      <c r="E87" s="16">
        <v>38.9</v>
      </c>
      <c r="F87" s="16">
        <v>0</v>
      </c>
      <c r="G87" s="16">
        <v>0</v>
      </c>
      <c r="H87" s="16">
        <v>0</v>
      </c>
      <c r="I87" s="16">
        <v>0</v>
      </c>
      <c r="J87" s="16">
        <v>362.5</v>
      </c>
      <c r="K87" s="16">
        <v>35</v>
      </c>
      <c r="L87" s="16">
        <v>0</v>
      </c>
      <c r="M87" s="16">
        <v>0</v>
      </c>
      <c r="N87" s="16">
        <v>0</v>
      </c>
      <c r="O87" s="5">
        <f>SUM(C87:N87)</f>
        <v>436.4</v>
      </c>
      <c r="P87" s="16">
        <v>0</v>
      </c>
      <c r="Q87" s="16">
        <v>0</v>
      </c>
      <c r="R87" s="16">
        <v>28.9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28.7</v>
      </c>
      <c r="Y87" s="16">
        <v>0</v>
      </c>
      <c r="Z87" s="16">
        <v>0</v>
      </c>
      <c r="AA87" s="16">
        <v>0</v>
      </c>
      <c r="AB87" s="5">
        <f>SUM(P87:AA87)</f>
        <v>57.599999999999994</v>
      </c>
      <c r="AC87" s="5">
        <f>+AB87-O87</f>
        <v>-378.79999999999995</v>
      </c>
      <c r="AD87" s="5">
        <f>+AC87/O87*100</f>
        <v>-86.801099908340959</v>
      </c>
    </row>
    <row r="88" spans="2:30" x14ac:dyDescent="0.25">
      <c r="B88" s="19" t="s">
        <v>96</v>
      </c>
      <c r="C88" s="9">
        <f t="shared" ref="C88:N88" si="49">ROUND(+C89+C90+C93,1)</f>
        <v>961.6</v>
      </c>
      <c r="D88" s="9">
        <f t="shared" si="49"/>
        <v>4914.3</v>
      </c>
      <c r="E88" s="9">
        <f t="shared" si="49"/>
        <v>8395.1</v>
      </c>
      <c r="F88" s="9">
        <f t="shared" si="49"/>
        <v>3326.1</v>
      </c>
      <c r="G88" s="9">
        <f t="shared" si="49"/>
        <v>29644.7</v>
      </c>
      <c r="H88" s="9">
        <f t="shared" si="49"/>
        <v>2081.5</v>
      </c>
      <c r="I88" s="9">
        <f t="shared" si="49"/>
        <v>1991.2</v>
      </c>
      <c r="J88" s="9">
        <f t="shared" si="49"/>
        <v>6169</v>
      </c>
      <c r="K88" s="9">
        <f t="shared" si="49"/>
        <v>7894.6</v>
      </c>
      <c r="L88" s="9">
        <f t="shared" si="49"/>
        <v>11852.4</v>
      </c>
      <c r="M88" s="9">
        <f t="shared" si="49"/>
        <v>14786.5</v>
      </c>
      <c r="N88" s="9">
        <f t="shared" si="49"/>
        <v>25978.7</v>
      </c>
      <c r="O88" s="9">
        <f>+O89+O90+O93</f>
        <v>117995.70000000001</v>
      </c>
      <c r="P88" s="9">
        <f t="shared" ref="P88:Z88" si="50">ROUND(+P89+P90+P93,1)</f>
        <v>1454</v>
      </c>
      <c r="Q88" s="9">
        <f t="shared" si="50"/>
        <v>2836.4</v>
      </c>
      <c r="R88" s="9">
        <f t="shared" si="50"/>
        <v>3153</v>
      </c>
      <c r="S88" s="9">
        <f t="shared" si="50"/>
        <v>9043.7000000000007</v>
      </c>
      <c r="T88" s="9">
        <f t="shared" si="50"/>
        <v>2457.5</v>
      </c>
      <c r="U88" s="9">
        <f t="shared" si="50"/>
        <v>9383</v>
      </c>
      <c r="V88" s="9">
        <f t="shared" si="50"/>
        <v>28825.4</v>
      </c>
      <c r="W88" s="9">
        <f t="shared" si="50"/>
        <v>4395.8999999999996</v>
      </c>
      <c r="X88" s="9">
        <f t="shared" si="50"/>
        <v>7427.3</v>
      </c>
      <c r="Y88" s="9">
        <f t="shared" si="50"/>
        <v>5437</v>
      </c>
      <c r="Z88" s="9">
        <f t="shared" si="50"/>
        <v>17302.8</v>
      </c>
      <c r="AA88" s="9">
        <f>ROUND(+AA89+AA90+AA93,1)</f>
        <v>35250.199999999997</v>
      </c>
      <c r="AB88" s="9">
        <f>ROUND(+AB89+AB90+AB93,1)</f>
        <v>126966.2</v>
      </c>
      <c r="AC88" s="9">
        <f t="shared" si="45"/>
        <v>8970.4999999999854</v>
      </c>
      <c r="AD88" s="9">
        <f>+AC88/O88*100</f>
        <v>7.6023956805205488</v>
      </c>
    </row>
    <row r="89" spans="2:30" x14ac:dyDescent="0.25">
      <c r="B89" s="12" t="s">
        <v>82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5">
        <f>SUM(C89:N89)</f>
        <v>0</v>
      </c>
      <c r="P89" s="16">
        <v>0</v>
      </c>
      <c r="Q89" s="16">
        <v>0</v>
      </c>
      <c r="R89" s="16">
        <v>0</v>
      </c>
      <c r="S89" s="16">
        <v>5295.5</v>
      </c>
      <c r="T89" s="16">
        <v>0</v>
      </c>
      <c r="U89" s="16">
        <v>2663.7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6810.7</v>
      </c>
      <c r="AB89" s="5">
        <f>SUM(P89:AA89)</f>
        <v>14769.9</v>
      </c>
      <c r="AC89" s="5">
        <f t="shared" si="45"/>
        <v>14769.9</v>
      </c>
      <c r="AD89" s="52" t="s">
        <v>25</v>
      </c>
    </row>
    <row r="90" spans="2:30" x14ac:dyDescent="0.25">
      <c r="B90" s="12" t="s">
        <v>83</v>
      </c>
      <c r="C90" s="16">
        <f t="shared" ref="C90:AB90" si="51">+C91+C92</f>
        <v>961.6</v>
      </c>
      <c r="D90" s="16">
        <f t="shared" si="51"/>
        <v>998.7</v>
      </c>
      <c r="E90" s="16">
        <f t="shared" si="51"/>
        <v>1792.8999999999999</v>
      </c>
      <c r="F90" s="16">
        <f t="shared" si="51"/>
        <v>2647.5</v>
      </c>
      <c r="G90" s="16">
        <f t="shared" si="51"/>
        <v>1959.6000000000001</v>
      </c>
      <c r="H90" s="16">
        <f t="shared" si="51"/>
        <v>1792</v>
      </c>
      <c r="I90" s="16">
        <f t="shared" si="51"/>
        <v>1772.8</v>
      </c>
      <c r="J90" s="16">
        <f t="shared" si="51"/>
        <v>1841.5</v>
      </c>
      <c r="K90" s="16">
        <f t="shared" si="51"/>
        <v>1661</v>
      </c>
      <c r="L90" s="16">
        <f t="shared" si="51"/>
        <v>10557.2</v>
      </c>
      <c r="M90" s="16">
        <f t="shared" si="51"/>
        <v>10683.8</v>
      </c>
      <c r="N90" s="16">
        <f t="shared" si="51"/>
        <v>23951.8</v>
      </c>
      <c r="O90" s="16">
        <f t="shared" si="51"/>
        <v>60620.4</v>
      </c>
      <c r="P90" s="16">
        <f t="shared" si="51"/>
        <v>1454</v>
      </c>
      <c r="Q90" s="16">
        <f t="shared" si="51"/>
        <v>2836.3999999999996</v>
      </c>
      <c r="R90" s="16">
        <f t="shared" si="51"/>
        <v>3153</v>
      </c>
      <c r="S90" s="16">
        <f t="shared" si="51"/>
        <v>3748.2</v>
      </c>
      <c r="T90" s="16">
        <f t="shared" si="51"/>
        <v>2457.5</v>
      </c>
      <c r="U90" s="16">
        <f t="shared" si="51"/>
        <v>3237.2000000000003</v>
      </c>
      <c r="V90" s="16">
        <f t="shared" si="51"/>
        <v>7505.2</v>
      </c>
      <c r="W90" s="16">
        <f t="shared" si="51"/>
        <v>3256.7</v>
      </c>
      <c r="X90" s="16">
        <f t="shared" si="51"/>
        <v>2370.2999999999997</v>
      </c>
      <c r="Y90" s="16">
        <f t="shared" si="51"/>
        <v>3362.3</v>
      </c>
      <c r="Z90" s="16">
        <f t="shared" si="51"/>
        <v>3260.9</v>
      </c>
      <c r="AA90" s="16">
        <f t="shared" si="51"/>
        <v>21369.5</v>
      </c>
      <c r="AB90" s="16">
        <f t="shared" si="51"/>
        <v>58011.199999999997</v>
      </c>
      <c r="AC90" s="5">
        <f t="shared" si="45"/>
        <v>-2609.2000000000044</v>
      </c>
      <c r="AD90" s="5">
        <f t="shared" ref="AD90:AD95" si="52">+AC90/O90*100</f>
        <v>-4.3041616353570813</v>
      </c>
    </row>
    <row r="91" spans="2:30" x14ac:dyDescent="0.25">
      <c r="B91" s="20" t="s">
        <v>84</v>
      </c>
      <c r="C91" s="16">
        <v>880.7</v>
      </c>
      <c r="D91" s="16">
        <v>651.9</v>
      </c>
      <c r="E91" s="16">
        <v>1572.6</v>
      </c>
      <c r="F91" s="16">
        <v>1001.6</v>
      </c>
      <c r="G91" s="16">
        <v>1754.9</v>
      </c>
      <c r="H91" s="16">
        <v>1121</v>
      </c>
      <c r="I91" s="16">
        <v>1237.8</v>
      </c>
      <c r="J91" s="16">
        <v>1299.0999999999999</v>
      </c>
      <c r="K91" s="16">
        <v>1178.7</v>
      </c>
      <c r="L91" s="16">
        <v>899.1</v>
      </c>
      <c r="M91" s="16">
        <v>2092.1999999999998</v>
      </c>
      <c r="N91" s="16">
        <v>1641.2</v>
      </c>
      <c r="O91" s="5">
        <f>SUM(C91:N91)</f>
        <v>15330.800000000003</v>
      </c>
      <c r="P91" s="16">
        <v>904.1</v>
      </c>
      <c r="Q91" s="16">
        <f>1399.8+0.4</f>
        <v>1400.2</v>
      </c>
      <c r="R91" s="16">
        <f>1659.7+226.2</f>
        <v>1885.9</v>
      </c>
      <c r="S91" s="16">
        <v>2384.6</v>
      </c>
      <c r="T91" s="16">
        <v>2038.6</v>
      </c>
      <c r="U91" s="16">
        <v>2299.8000000000002</v>
      </c>
      <c r="V91" s="16">
        <v>2006.8</v>
      </c>
      <c r="W91" s="16">
        <v>1924.7</v>
      </c>
      <c r="X91" s="16">
        <v>2182.1999999999998</v>
      </c>
      <c r="Y91" s="16">
        <v>1619.1</v>
      </c>
      <c r="Z91" s="16">
        <v>2406.4</v>
      </c>
      <c r="AA91" s="16">
        <v>2737.4</v>
      </c>
      <c r="AB91" s="5">
        <f>SUM(P91:AA91)</f>
        <v>23789.800000000003</v>
      </c>
      <c r="AC91" s="5">
        <f t="shared" si="45"/>
        <v>8459</v>
      </c>
      <c r="AD91" s="5">
        <f t="shared" si="52"/>
        <v>55.176507422965528</v>
      </c>
    </row>
    <row r="92" spans="2:30" x14ac:dyDescent="0.25">
      <c r="B92" s="20" t="s">
        <v>28</v>
      </c>
      <c r="C92" s="16">
        <v>80.900000000000006</v>
      </c>
      <c r="D92" s="16">
        <v>346.8</v>
      </c>
      <c r="E92" s="16">
        <v>220.3</v>
      </c>
      <c r="F92" s="16">
        <v>1645.9</v>
      </c>
      <c r="G92" s="16">
        <v>204.7</v>
      </c>
      <c r="H92" s="16">
        <v>671</v>
      </c>
      <c r="I92" s="16">
        <v>535</v>
      </c>
      <c r="J92" s="16">
        <v>542.4</v>
      </c>
      <c r="K92" s="16">
        <v>482.3</v>
      </c>
      <c r="L92" s="16">
        <v>9658.1</v>
      </c>
      <c r="M92" s="16">
        <v>8591.6</v>
      </c>
      <c r="N92" s="16">
        <v>22310.6</v>
      </c>
      <c r="O92" s="5">
        <f>SUM(C92:N92)</f>
        <v>45289.599999999999</v>
      </c>
      <c r="P92" s="16">
        <v>549.9</v>
      </c>
      <c r="Q92" s="16">
        <f>754.7+681.9-0.4</f>
        <v>1436.1999999999998</v>
      </c>
      <c r="R92" s="16">
        <f>1493.3-226.2</f>
        <v>1267.0999999999999</v>
      </c>
      <c r="S92" s="16">
        <v>1363.6</v>
      </c>
      <c r="T92" s="16">
        <v>418.9</v>
      </c>
      <c r="U92" s="16">
        <v>937.4</v>
      </c>
      <c r="V92" s="16">
        <v>5498.4</v>
      </c>
      <c r="W92" s="16">
        <v>1332</v>
      </c>
      <c r="X92" s="16">
        <v>188.1</v>
      </c>
      <c r="Y92" s="16">
        <v>1743.2</v>
      </c>
      <c r="Z92" s="16">
        <v>854.5</v>
      </c>
      <c r="AA92" s="16">
        <v>18632.099999999999</v>
      </c>
      <c r="AB92" s="5">
        <f>SUM(P92:AA92)</f>
        <v>34221.399999999994</v>
      </c>
      <c r="AC92" s="5">
        <f t="shared" si="45"/>
        <v>-11068.200000000004</v>
      </c>
      <c r="AD92" s="5">
        <f t="shared" si="52"/>
        <v>-24.438723238889292</v>
      </c>
    </row>
    <row r="93" spans="2:30" x14ac:dyDescent="0.25">
      <c r="B93" s="12" t="s">
        <v>85</v>
      </c>
      <c r="C93" s="16">
        <f t="shared" ref="C93:N93" si="53">SUM(C94:C95)</f>
        <v>0</v>
      </c>
      <c r="D93" s="16">
        <f t="shared" si="53"/>
        <v>3915.6</v>
      </c>
      <c r="E93" s="16">
        <f t="shared" si="53"/>
        <v>6602.2</v>
      </c>
      <c r="F93" s="16">
        <f t="shared" si="53"/>
        <v>678.6</v>
      </c>
      <c r="G93" s="16">
        <f t="shared" si="53"/>
        <v>27685.100000000002</v>
      </c>
      <c r="H93" s="16">
        <f t="shared" si="53"/>
        <v>289.5</v>
      </c>
      <c r="I93" s="16">
        <f t="shared" si="53"/>
        <v>218.4</v>
      </c>
      <c r="J93" s="16">
        <f t="shared" si="53"/>
        <v>4327.5</v>
      </c>
      <c r="K93" s="16">
        <f t="shared" si="53"/>
        <v>6233.6</v>
      </c>
      <c r="L93" s="16">
        <f t="shared" si="53"/>
        <v>1295.2</v>
      </c>
      <c r="M93" s="16">
        <f t="shared" si="53"/>
        <v>4102.7</v>
      </c>
      <c r="N93" s="16">
        <f t="shared" si="53"/>
        <v>2026.9</v>
      </c>
      <c r="O93" s="16">
        <f>+O94+O95</f>
        <v>57375.3</v>
      </c>
      <c r="P93" s="16">
        <f t="shared" ref="P93:Z93" si="54">SUM(P94:P95)</f>
        <v>0</v>
      </c>
      <c r="Q93" s="16">
        <f t="shared" si="54"/>
        <v>0</v>
      </c>
      <c r="R93" s="16">
        <f t="shared" si="54"/>
        <v>0</v>
      </c>
      <c r="S93" s="16">
        <f t="shared" si="54"/>
        <v>0</v>
      </c>
      <c r="T93" s="16">
        <f t="shared" si="54"/>
        <v>0</v>
      </c>
      <c r="U93" s="16">
        <f t="shared" si="54"/>
        <v>3482.1</v>
      </c>
      <c r="V93" s="16">
        <f t="shared" si="54"/>
        <v>21320.2</v>
      </c>
      <c r="W93" s="16">
        <f t="shared" si="54"/>
        <v>1139.2</v>
      </c>
      <c r="X93" s="16">
        <f t="shared" si="54"/>
        <v>5057</v>
      </c>
      <c r="Y93" s="16">
        <f t="shared" si="54"/>
        <v>2074.6999999999998</v>
      </c>
      <c r="Z93" s="16">
        <f t="shared" si="54"/>
        <v>14041.9</v>
      </c>
      <c r="AA93" s="16">
        <f>SUM(AA94:AA95)</f>
        <v>7070</v>
      </c>
      <c r="AB93" s="5">
        <f>SUM(P93:AA93)</f>
        <v>54185.1</v>
      </c>
      <c r="AC93" s="5">
        <f t="shared" si="45"/>
        <v>-3190.2000000000044</v>
      </c>
      <c r="AD93" s="5">
        <f t="shared" si="52"/>
        <v>-5.5602323647980993</v>
      </c>
    </row>
    <row r="94" spans="2:30" x14ac:dyDescent="0.25">
      <c r="B94" s="20" t="s">
        <v>86</v>
      </c>
      <c r="C94" s="16">
        <v>0</v>
      </c>
      <c r="D94" s="16">
        <v>3915.6</v>
      </c>
      <c r="E94" s="16">
        <v>6602.2</v>
      </c>
      <c r="F94" s="16">
        <v>678.6</v>
      </c>
      <c r="G94" s="16">
        <v>294.7</v>
      </c>
      <c r="H94" s="16">
        <v>289.5</v>
      </c>
      <c r="I94" s="16">
        <v>218.4</v>
      </c>
      <c r="J94" s="16">
        <v>4327.5</v>
      </c>
      <c r="K94" s="16">
        <v>6233.6</v>
      </c>
      <c r="L94" s="16">
        <v>1295.2</v>
      </c>
      <c r="M94" s="16">
        <v>4020.3</v>
      </c>
      <c r="N94" s="16">
        <v>2026.9</v>
      </c>
      <c r="O94" s="5">
        <f>SUM(C94:N94)</f>
        <v>29902.5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3482.1</v>
      </c>
      <c r="V94" s="16">
        <v>2329.8000000000002</v>
      </c>
      <c r="W94" s="16">
        <v>1139.2</v>
      </c>
      <c r="X94" s="16">
        <v>5009.3999999999996</v>
      </c>
      <c r="Y94" s="16">
        <v>2074.6999999999998</v>
      </c>
      <c r="Z94" s="16">
        <v>4446.1000000000004</v>
      </c>
      <c r="AA94" s="16">
        <v>7045.9</v>
      </c>
      <c r="AB94" s="5">
        <f>SUM(P94:AA94)</f>
        <v>25527.200000000004</v>
      </c>
      <c r="AC94" s="5">
        <f t="shared" si="45"/>
        <v>-4375.2999999999956</v>
      </c>
      <c r="AD94" s="5">
        <f t="shared" si="52"/>
        <v>-14.631886965972729</v>
      </c>
    </row>
    <row r="95" spans="2:30" x14ac:dyDescent="0.25">
      <c r="B95" s="20" t="s">
        <v>87</v>
      </c>
      <c r="C95" s="16">
        <v>0</v>
      </c>
      <c r="D95" s="16">
        <v>0</v>
      </c>
      <c r="E95" s="16">
        <v>0</v>
      </c>
      <c r="F95" s="16">
        <v>0</v>
      </c>
      <c r="G95" s="16">
        <v>27390.400000000001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82.4</v>
      </c>
      <c r="N95" s="16">
        <v>0</v>
      </c>
      <c r="O95" s="5">
        <f>SUM(C95:N95)</f>
        <v>27472.800000000003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18990.400000000001</v>
      </c>
      <c r="W95" s="16">
        <v>0</v>
      </c>
      <c r="X95" s="16">
        <v>47.6</v>
      </c>
      <c r="Y95" s="16">
        <v>0</v>
      </c>
      <c r="Z95" s="16">
        <v>9595.7999999999993</v>
      </c>
      <c r="AA95" s="16">
        <v>24.1</v>
      </c>
      <c r="AB95" s="5">
        <f>SUM(P95:AA95)</f>
        <v>28657.899999999998</v>
      </c>
      <c r="AC95" s="5">
        <f t="shared" si="45"/>
        <v>1185.0999999999949</v>
      </c>
      <c r="AD95" s="5">
        <f t="shared" si="52"/>
        <v>4.3137212078855987</v>
      </c>
    </row>
    <row r="96" spans="2:30" x14ac:dyDescent="0.25">
      <c r="B96" s="12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5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5"/>
      <c r="AC96" s="5"/>
      <c r="AD96" s="5"/>
    </row>
    <row r="97" spans="2:30" x14ac:dyDescent="0.25">
      <c r="B97" s="41" t="s">
        <v>77</v>
      </c>
      <c r="C97" s="42">
        <f t="shared" ref="C97:AB97" si="55">+C81+C83+C84</f>
        <v>19973.999999999996</v>
      </c>
      <c r="D97" s="42">
        <f t="shared" si="55"/>
        <v>22446.999999999996</v>
      </c>
      <c r="E97" s="42">
        <f t="shared" si="55"/>
        <v>30095.9</v>
      </c>
      <c r="F97" s="42">
        <f t="shared" si="55"/>
        <v>26986.599999999995</v>
      </c>
      <c r="G97" s="42">
        <f t="shared" si="55"/>
        <v>51131.7</v>
      </c>
      <c r="H97" s="42">
        <f t="shared" si="55"/>
        <v>25709.599999999999</v>
      </c>
      <c r="I97" s="42">
        <f t="shared" si="55"/>
        <v>22558.3</v>
      </c>
      <c r="J97" s="42">
        <f t="shared" si="55"/>
        <v>26690.400000000001</v>
      </c>
      <c r="K97" s="42">
        <f t="shared" si="55"/>
        <v>31111.199999999997</v>
      </c>
      <c r="L97" s="42">
        <f t="shared" si="55"/>
        <v>32500.700000000004</v>
      </c>
      <c r="M97" s="42">
        <f t="shared" si="55"/>
        <v>35562.399999999994</v>
      </c>
      <c r="N97" s="42">
        <f t="shared" si="55"/>
        <v>55849.799999999996</v>
      </c>
      <c r="O97" s="42">
        <f t="shared" si="55"/>
        <v>380617.61694405007</v>
      </c>
      <c r="P97" s="42">
        <f t="shared" si="55"/>
        <v>23977.600000000006</v>
      </c>
      <c r="Q97" s="42">
        <f t="shared" si="55"/>
        <v>22144.700000000004</v>
      </c>
      <c r="R97" s="42">
        <f t="shared" si="55"/>
        <v>25376.199999999997</v>
      </c>
      <c r="S97" s="42">
        <f t="shared" si="55"/>
        <v>33899.699999999997</v>
      </c>
      <c r="T97" s="42">
        <f t="shared" si="55"/>
        <v>28039.300000000003</v>
      </c>
      <c r="U97" s="42">
        <f t="shared" si="55"/>
        <v>32534.800000000003</v>
      </c>
      <c r="V97" s="42">
        <f t="shared" si="55"/>
        <v>54964.100000000006</v>
      </c>
      <c r="W97" s="42">
        <f t="shared" si="55"/>
        <v>25954</v>
      </c>
      <c r="X97" s="42">
        <f t="shared" si="55"/>
        <v>30414.600000000002</v>
      </c>
      <c r="Y97" s="42">
        <f t="shared" si="55"/>
        <v>29082.799999999996</v>
      </c>
      <c r="Z97" s="42">
        <f t="shared" si="55"/>
        <v>41431.699999999997</v>
      </c>
      <c r="AA97" s="42">
        <f t="shared" si="55"/>
        <v>62209.8</v>
      </c>
      <c r="AB97" s="42">
        <f t="shared" si="55"/>
        <v>410029.30000000005</v>
      </c>
      <c r="AC97" s="42">
        <f>+AB97-O97</f>
        <v>29411.683055949979</v>
      </c>
      <c r="AD97" s="42">
        <f>+AC97/O97*100</f>
        <v>7.7273572600485885</v>
      </c>
    </row>
    <row r="98" spans="2:30" x14ac:dyDescent="0.25">
      <c r="B98" s="41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</row>
    <row r="99" spans="2:30" x14ac:dyDescent="0.25">
      <c r="B99" s="43" t="s">
        <v>88</v>
      </c>
      <c r="C99" s="36">
        <v>116.8</v>
      </c>
      <c r="D99" s="36">
        <v>192.5</v>
      </c>
      <c r="E99" s="36">
        <v>133</v>
      </c>
      <c r="F99" s="36">
        <v>159.5</v>
      </c>
      <c r="G99" s="36">
        <v>142.5</v>
      </c>
      <c r="H99" s="36">
        <v>120.4</v>
      </c>
      <c r="I99" s="36">
        <v>122</v>
      </c>
      <c r="J99" s="36">
        <v>121.2</v>
      </c>
      <c r="K99" s="36">
        <v>155.69999999999999</v>
      </c>
      <c r="L99" s="36">
        <v>138.1</v>
      </c>
      <c r="M99" s="36">
        <v>148.30000000000001</v>
      </c>
      <c r="N99" s="36">
        <v>125</v>
      </c>
      <c r="O99" s="36">
        <f>SUM(C99:N99)</f>
        <v>1674.9999999999998</v>
      </c>
      <c r="P99" s="36">
        <v>131</v>
      </c>
      <c r="Q99" s="36">
        <v>141.9</v>
      </c>
      <c r="R99" s="36">
        <v>137.19999999999999</v>
      </c>
      <c r="S99" s="36">
        <v>141.9</v>
      </c>
      <c r="T99" s="36">
        <v>144.5</v>
      </c>
      <c r="U99" s="36">
        <v>134.6</v>
      </c>
      <c r="V99" s="36">
        <v>148.30000000000001</v>
      </c>
      <c r="W99" s="36">
        <v>135.19999999999999</v>
      </c>
      <c r="X99" s="36">
        <v>167.6</v>
      </c>
      <c r="Y99" s="36">
        <v>143</v>
      </c>
      <c r="Z99" s="36">
        <v>154.9</v>
      </c>
      <c r="AA99" s="36">
        <v>149.1</v>
      </c>
      <c r="AB99" s="5">
        <f>SUM(P99:AA99)</f>
        <v>1729.2</v>
      </c>
      <c r="AC99" s="36">
        <f>+AB99-O99</f>
        <v>54.200000000000273</v>
      </c>
      <c r="AD99" s="16">
        <f>+AC99/O99*100</f>
        <v>3.2358208955224046</v>
      </c>
    </row>
    <row r="100" spans="2:30" x14ac:dyDescent="0.25">
      <c r="B100" s="43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5"/>
      <c r="AC100" s="36"/>
      <c r="AD100" s="16"/>
    </row>
    <row r="101" spans="2:30" ht="16.5" x14ac:dyDescent="0.35">
      <c r="B101" s="49" t="s">
        <v>99</v>
      </c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21"/>
      <c r="AD101" s="21"/>
    </row>
    <row r="102" spans="2:30" ht="16.5" x14ac:dyDescent="0.35">
      <c r="B102" s="50" t="s">
        <v>100</v>
      </c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</row>
    <row r="103" spans="2:30" ht="16.5" x14ac:dyDescent="0.35">
      <c r="B103" s="49" t="s">
        <v>89</v>
      </c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</row>
    <row r="104" spans="2:30" ht="16.5" x14ac:dyDescent="0.35">
      <c r="B104" s="49" t="s">
        <v>98</v>
      </c>
      <c r="C104" s="1"/>
      <c r="D104" s="1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23"/>
      <c r="AD104" s="22"/>
    </row>
    <row r="105" spans="2:30" ht="16.5" x14ac:dyDescent="0.35">
      <c r="B105" s="49"/>
      <c r="C105" s="1"/>
      <c r="D105" s="1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23"/>
      <c r="AD105" s="22"/>
    </row>
    <row r="106" spans="2:30" x14ac:dyDescent="0.25">
      <c r="B106" s="47" t="s">
        <v>97</v>
      </c>
      <c r="C106" s="27"/>
      <c r="D106" s="27"/>
      <c r="E106" s="27"/>
      <c r="F106" s="27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5"/>
      <c r="Y106" s="25"/>
      <c r="Z106" s="25"/>
      <c r="AA106" s="25"/>
      <c r="AB106" s="38"/>
      <c r="AC106" s="24"/>
      <c r="AD106" s="24"/>
    </row>
    <row r="107" spans="2:30" x14ac:dyDescent="0.25">
      <c r="B107" s="48" t="s">
        <v>103</v>
      </c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7"/>
    </row>
    <row r="108" spans="2:30" x14ac:dyDescent="0.25">
      <c r="B108" s="29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7"/>
      <c r="P108" s="28"/>
      <c r="Q108" s="27"/>
      <c r="R108" s="27"/>
      <c r="S108" s="27"/>
      <c r="T108" s="27"/>
      <c r="U108" s="27"/>
      <c r="V108" s="53"/>
      <c r="W108" s="27"/>
      <c r="X108" s="27"/>
      <c r="Y108" s="27"/>
      <c r="Z108" s="27"/>
      <c r="AA108" s="27"/>
      <c r="AB108" s="28"/>
      <c r="AC108" s="27"/>
      <c r="AD108" s="27"/>
    </row>
    <row r="109" spans="2:30" x14ac:dyDescent="0.25">
      <c r="B109" s="30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31"/>
      <c r="AC109" s="27"/>
      <c r="AD109" s="27"/>
    </row>
    <row r="110" spans="2:30" x14ac:dyDescent="0.25">
      <c r="B110" s="30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8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38"/>
      <c r="AC110" s="27"/>
      <c r="AD110" s="27"/>
    </row>
    <row r="111" spans="2:30" x14ac:dyDescent="0.25">
      <c r="B111" s="3"/>
      <c r="C111" s="36"/>
      <c r="D111" s="36"/>
      <c r="E111" s="36"/>
      <c r="F111" s="36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8"/>
      <c r="S111" s="27"/>
      <c r="T111" s="27"/>
      <c r="U111" s="27"/>
      <c r="V111" s="27"/>
      <c r="W111" s="27"/>
      <c r="X111" s="27"/>
      <c r="Y111" s="27"/>
      <c r="Z111" s="27"/>
      <c r="AA111" s="27"/>
      <c r="AB111" s="32"/>
      <c r="AC111" s="27"/>
      <c r="AD111" s="27"/>
    </row>
    <row r="112" spans="2:30" ht="16.5" x14ac:dyDescent="0.35">
      <c r="B112" s="44"/>
      <c r="C112" s="37"/>
      <c r="D112" s="37"/>
      <c r="E112" s="37"/>
      <c r="F112" s="3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3"/>
      <c r="AC112" s="27"/>
      <c r="AD112" s="27"/>
    </row>
    <row r="113" spans="2:30" ht="16.5" x14ac:dyDescent="0.35">
      <c r="B113" s="44"/>
      <c r="C113" s="37"/>
      <c r="D113" s="37"/>
      <c r="E113" s="37"/>
      <c r="F113" s="3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27"/>
      <c r="AC113" s="27"/>
      <c r="AD113" s="27"/>
    </row>
    <row r="114" spans="2:30" ht="16.5" x14ac:dyDescent="0.35">
      <c r="B114" s="44"/>
      <c r="C114" s="37"/>
      <c r="D114" s="37"/>
      <c r="E114" s="37"/>
      <c r="F114" s="3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27"/>
      <c r="AC114" s="27"/>
      <c r="AD114" s="27"/>
    </row>
    <row r="115" spans="2:30" ht="16.5" x14ac:dyDescent="0.35">
      <c r="B115" s="44"/>
      <c r="C115" s="22"/>
      <c r="D115" s="22"/>
      <c r="E115" s="22"/>
      <c r="F115" s="22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</row>
    <row r="116" spans="2:30" x14ac:dyDescent="0.25">
      <c r="B116" s="45"/>
      <c r="C116" s="22"/>
      <c r="D116" s="22"/>
      <c r="E116" s="22"/>
      <c r="F116" s="22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2"/>
      <c r="AC116" s="27"/>
      <c r="AD116" s="27"/>
    </row>
    <row r="117" spans="2:30" x14ac:dyDescent="0.25">
      <c r="B117" s="46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27"/>
      <c r="AC117" s="27"/>
      <c r="AD117" s="27"/>
    </row>
    <row r="118" spans="2:30" x14ac:dyDescent="0.25">
      <c r="B118" s="26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3"/>
      <c r="AC118" s="27"/>
      <c r="AD118" s="27"/>
    </row>
    <row r="119" spans="2:30" x14ac:dyDescent="0.25">
      <c r="B119" s="29"/>
      <c r="C119" s="28"/>
      <c r="D119" s="28"/>
      <c r="E119" s="28"/>
      <c r="F119" s="28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33"/>
      <c r="AC119" s="27"/>
      <c r="AD119" s="27"/>
    </row>
    <row r="120" spans="2:30" x14ac:dyDescent="0.25">
      <c r="B120" s="30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</row>
    <row r="121" spans="2:30" x14ac:dyDescent="0.25">
      <c r="B121" s="29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</row>
    <row r="122" spans="2:30" x14ac:dyDescent="0.25">
      <c r="B122" s="29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</row>
    <row r="123" spans="2:30" x14ac:dyDescent="0.25">
      <c r="B123" s="29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</row>
    <row r="124" spans="2:30" x14ac:dyDescent="0.25">
      <c r="B124" s="29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</row>
    <row r="125" spans="2:30" x14ac:dyDescent="0.25"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</row>
    <row r="126" spans="2:30" x14ac:dyDescent="0.25"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</row>
    <row r="127" spans="2:30" x14ac:dyDescent="0.25"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</row>
    <row r="128" spans="2:30" x14ac:dyDescent="0.25"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</row>
    <row r="129" spans="2:30" x14ac:dyDescent="0.25"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</row>
    <row r="130" spans="2:30" x14ac:dyDescent="0.25"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</row>
    <row r="131" spans="2:30" x14ac:dyDescent="0.25"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</row>
    <row r="132" spans="2:30" x14ac:dyDescent="0.25"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</row>
    <row r="133" spans="2:30" x14ac:dyDescent="0.25"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</row>
    <row r="134" spans="2:30" x14ac:dyDescent="0.25"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</row>
    <row r="135" spans="2:30" x14ac:dyDescent="0.25"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</row>
    <row r="136" spans="2:30" x14ac:dyDescent="0.25"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</row>
    <row r="137" spans="2:30" x14ac:dyDescent="0.25"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</row>
    <row r="138" spans="2:30" x14ac:dyDescent="0.25"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</row>
    <row r="139" spans="2:30" x14ac:dyDescent="0.25"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</row>
    <row r="140" spans="2:30" x14ac:dyDescent="0.25"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</row>
    <row r="141" spans="2:30" x14ac:dyDescent="0.25"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</row>
    <row r="142" spans="2:30" x14ac:dyDescent="0.25"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</row>
    <row r="143" spans="2:30" x14ac:dyDescent="0.25"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</row>
    <row r="144" spans="2:30" x14ac:dyDescent="0.25"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</row>
    <row r="145" spans="2:30" x14ac:dyDescent="0.25"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</row>
    <row r="146" spans="2:30" x14ac:dyDescent="0.25"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</row>
  </sheetData>
  <mergeCells count="9">
    <mergeCell ref="AB5:AB6"/>
    <mergeCell ref="AC5:AD5"/>
    <mergeCell ref="A1:AA1"/>
    <mergeCell ref="A2:AA2"/>
    <mergeCell ref="A3:AA3"/>
    <mergeCell ref="B5:B6"/>
    <mergeCell ref="C5:N5"/>
    <mergeCell ref="O5:O6"/>
    <mergeCell ref="P5:AA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Dirección General De Impuestos Internos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Solangie D Carbonell P</cp:lastModifiedBy>
  <dcterms:created xsi:type="dcterms:W3CDTF">2012-07-31T15:03:31Z</dcterms:created>
  <dcterms:modified xsi:type="dcterms:W3CDTF">2012-08-08T14:28:38Z</dcterms:modified>
</cp:coreProperties>
</file>